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A2" i="170"/>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G39" i="108"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C172" i="5" l="1"/>
  <c r="B5214" i="106" s="1"/>
  <c r="D5214" i="106" s="1"/>
  <c r="H33" i="118"/>
  <c r="F52" i="34"/>
  <c r="C14" i="4"/>
  <c r="B2558" i="106" s="1"/>
  <c r="D2558" i="106" s="1"/>
  <c r="F35" i="34"/>
  <c r="G4" i="4"/>
  <c r="B2603" i="106" s="1"/>
  <c r="D2603" i="106" s="1"/>
  <c r="D4" i="4"/>
  <c r="B2564" i="106" s="1"/>
  <c r="D256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C173" i="5" l="1"/>
  <c r="B5223" i="106" s="1"/>
  <c r="D5223" i="106" s="1"/>
  <c r="L114" i="29"/>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<sst xmlns="http://schemas.openxmlformats.org/spreadsheetml/2006/main" count="5014" uniqueCount="2118">
  <si>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</si>
  <si>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</si>
  <si>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</si>
  <si>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</si>
  <si>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</si>
  <si>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</si>
  <si>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</si>
  <si>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</si>
  <si>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</si>
  <si>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</si>
  <si>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</si>
  <si>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</si>
  <si>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</si>
  <si>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</si>
  <si>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</si>
  <si>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</si>
  <si>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</si>
  <si>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</si>
  <si>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</si>
  <si>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</si>
  <si>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</si>
  <si>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</si>
  <si>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</si>
  <si>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</si>
  <si>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</si>
  <si>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</si>
  <si>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</si>
  <si>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</si>
  <si>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</si>
  <si>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</si>
  <si>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</si>
  <si>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</si>
  <si>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</si>
  <si>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</si>
  <si>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</si>
  <si>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</si>
  <si>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</si>
  <si>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</si>
  <si>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</si>
  <si>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</si>
  <si>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</si>
  <si>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</si>
  <si>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</si>
  <si>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</si>
  <si>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</si>
  <si>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</si>
  <si>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</si>
  <si>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</si>
  <si>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</si>
  <si>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</si>
  <si>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</si>
  <si>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</si>
  <si>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</si>
  <si>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</si>
  <si>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</si>
  <si>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</si>
  <si>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</si>
  <si>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</si>
  <si>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</si>
  <si>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</si>
  <si>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</si>
  <si>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</si>
  <si>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</si>
  <si>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</si>
  <si>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</si>
  <si>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</si>
  <si>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</si>
  <si>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</si>
  <si>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</si>
  <si>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</si>
  <si>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</si>
  <si>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</si>
  <si>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</si>
  <si>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</si>
  <si>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</si>
  <si>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</si>
  <si>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</si>
  <si>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</si>
  <si>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</si>
  <si>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</si>
  <si>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</si>
  <si>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</si>
  <si>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</si>
  <si>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</si>
  <si>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</si>
  <si>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</si>
  <si>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</si>
  <si>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</si>
  <si>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</si>
  <si>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</si>
  <si>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</si>
  <si>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</si>
  <si>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</si>
  <si>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</si>
  <si>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</si>
  <si>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</si>
  <si>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</si>
  <si>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</si>
  <si>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</si>
  <si>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</si>
  <si>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</si>
  <si>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</si>
  <si>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</si>
  <si>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</si>
  <si>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</si>
  <si>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</si>
  <si>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</si>
  <si>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</si>
  <si>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</si>
  <si>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</si>
  <si>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</si>
  <si>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</si>
  <si>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</si>
  <si>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</si>
  <si>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</si>
  <si>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</si>
  <si>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</si>
  <si>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</si>
  <si>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</si>
  <si>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</si>
  <si>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</si>
  <si>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</si>
  <si>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</si>
  <si>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</si>
  <si>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</si>
  <si>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</si>
  <si>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</si>
  <si>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</si>
  <si>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</si>
  <si>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</si>
  <si>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</si>
  <si>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</si>
  <si>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</si>
  <si>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</si>
  <si>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</si>
  <si>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</si>
  <si>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</si>
  <si>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</si>
  <si>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</si>
  <si>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</si>
  <si>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</si>
  <si>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</si>
  <si>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</si>
  <si>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</si>
  <si>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</si>
  <si>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</si>
  <si>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</si>
  <si>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</si>
  <si>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</si>
  <si>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</si>
  <si>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</si>
  <si>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</si>
  <si>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</si>
  <si>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</si>
  <si>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</si>
  <si>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</si>
  <si>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</si>
  <si>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</si>
  <si>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</si>
  <si>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</si>
  <si>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</si>
  <si>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</si>
  <si>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</si>
  <si>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</si>
  <si>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</si>
  <si>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</si>
  <si>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</si>
  <si>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</si>
  <si>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</si>
  <si>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</si>
  <si>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</si>
  <si>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</si>
  <si>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</si>
  <si>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</si>
  <si>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</si>
  <si>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</si>
  <si>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</si>
  <si>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</si>
  <si>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</si>
  <si>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</si>
  <si>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</si>
  <si>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</si>
  <si>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</si>
  <si>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</si>
  <si>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</si>
  <si>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</si>
  <si>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</si>
  <si>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</si>
  <si>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</si>
  <si>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</si>
  <si>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</si>
  <si>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</si>
  <si>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</si>
  <si>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</si>
  <si>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</si>
  <si>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</si>
  <si>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</si>
  <si>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</si>
  <si>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</si>
  <si>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</si>
  <si>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</si>
  <si>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</si>
  <si>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</si>
  <si>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</si>
  <si>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</si>
  <si>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</si>
  <si>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</si>
  <si>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</si>
  <si>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</si>
  <si>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</si>
  <si>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</si>
  <si>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</si>
  <si>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</si>
  <si>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</si>
  <si>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</si>
  <si>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</si>
  <si>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</si>
  <si>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</si>
  <si>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</si>
  <si>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</si>
  <si>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</si>
  <si>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</si>
  <si>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</si>
  <si>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</si>
  <si>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</si>
  <si>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</si>
  <si>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</si>
  <si>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</si>
  <si>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</si>
  <si>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</si>
  <si>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</si>
  <si>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</si>
  <si>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</si>
  <si>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</si>
  <si>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</si>
  <si>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</si>
  <si>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</si>
  <si>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</si>
  <si>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</si>
  <si>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</si>
  <si>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</si>
  <si>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</si>
  <si>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</si>
  <si>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</si>
  <si>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</si>
  <si>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</si>
  <si>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</si>
  <si>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</si>
  <si>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</si>
  <si>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</si>
  <si>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</si>
  <si>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</si>
  <si>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</si>
  <si>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</si>
  <si>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</si>
  <si>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</si>
  <si>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</si>
  <si>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</si>
  <si>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</si>
  <si>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</si>
  <si>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</si>
  <si>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</si>
  <si>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</si>
  <si>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</si>
  <si>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</si>
  <si>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</si>
  <si>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</si>
  <si>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</si>
  <si>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</si>
  <si>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</si>
  <si>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</si>
  <si>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</si>
  <si>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</si>
  <si>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</si>
  <si>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</si>
  <si>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</si>
  <si>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</si>
  <si>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</si>
  <si>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</si>
  <si>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</si>
  <si>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</si>
  <si>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</si>
  <si>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</si>
  <si>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</si>
  <si>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</si>
  <si>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</si>
  <si>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</si>
  <si>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</si>
  <si>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</si>
  <si>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</si>
  <si>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</si>
  <si>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</si>
  <si>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</si>
  <si>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</si>
  <si>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</si>
  <si>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</si>
  <si>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</si>
  <si>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</si>
  <si>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</si>
  <si>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</si>
  <si>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</si>
  <si>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</si>
  <si>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</si>
  <si>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</si>
  <si>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</si>
  <si>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</si>
  <si>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</si>
  <si>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</si>
  <si>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</si>
  <si>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</si>
  <si>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</si>
  <si>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</si>
  <si>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</si>
  <si>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</si>
  <si>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</si>
  <si>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</si>
  <si>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</si>
  <si>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</si>
  <si>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</si>
  <si>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</si>
  <si>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</si>
  <si>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</si>
  <si>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</si>
  <si>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</si>
  <si>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</si>
  <si>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</si>
  <si>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</si>
  <si>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</si>
  <si>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</si>
  <si>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</si>
  <si>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</si>
  <si>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</si>
  <si>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</si>
  <si>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</si>
  <si>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</si>
  <si>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</si>
  <si>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</si>
  <si>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</si>
  <si>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</si>
  <si>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</si>
  <si>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</si>
  <si>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</si>
  <si>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</si>
  <si>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</si>
  <si>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</si>
  <si>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</si>
  <si>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</si>
  <si>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</si>
  <si>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</si>
  <si>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</si>
  <si>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</si>
  <si>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</si>
  <si>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</si>
  <si>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</si>
  <si>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</si>
  <si>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</si>
  <si>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</si>
  <si>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</si>
  <si>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</si>
  <si>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</si>
  <si>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</si>
  <si>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</si>
  <si>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</si>
  <si>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</si>
  <si>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</si>
  <si>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</si>
  <si>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</si>
  <si>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</si>
  <si>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</si>
  <si>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</si>
  <si>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</si>
  <si>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</si>
  <si>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</si>
  <si>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</si>
  <si>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</si>
  <si>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</si>
  <si>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</si>
  <si>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</si>
  <si>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</si>
  <si>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</si>
  <si>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</si>
  <si>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</si>
  <si>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</si>
  <si>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</si>
  <si>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</si>
  <si>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</si>
  <si>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</si>
  <si>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</si>
  <si>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</si>
  <si>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</si>
  <si>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</si>
  <si>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</si>
  <si>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</si>
  <si>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</si>
  <si>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</si>
  <si>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</si>
  <si>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</si>
  <si>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</si>
  <si>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</si>
  <si>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</si>
  <si>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</si>
  <si>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</si>
  <si>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</si>
  <si>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</si>
  <si>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</si>
  <si>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</si>
  <si>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</si>
  <si>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</si>
  <si>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</si>
  <si>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</si>
  <si>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</si>
  <si>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</si>
  <si>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</si>
  <si>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</si>
  <si>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</si>
  <si>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</si>
  <si>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</si>
  <si>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</si>
  <si>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</si>
  <si>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</si>
  <si>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</si>
  <si>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</si>
  <si>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</si>
  <si>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</si>
  <si>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</si>
  <si>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</si>
  <si>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</si>
  <si>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</si>
  <si>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</si>
  <si>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</si>
  <si>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</si>
  <si>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</si>
  <si>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</si>
  <si>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</si>
  <si>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</si>
  <si>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</si>
  <si>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</si>
  <si>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</si>
  <si>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</si>
  <si>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</si>
  <si>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</si>
  <si>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</si>
  <si>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</si>
  <si>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</si>
  <si>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</si>
  <si>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</si>
  <si>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</si>
  <si>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</si>
  <si>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</si>
  <si>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</si>
  <si>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</si>
  <si>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</si>
  <si>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</si>
  <si>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</si>
  <si>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</si>
  <si>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</si>
  <si>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</si>
  <si>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</si>
  <si>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</si>
  <si>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</si>
  <si>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</si>
  <si>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</si>
  <si>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</si>
  <si>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</si>
  <si>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</si>
  <si>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</si>
  <si>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</si>
  <si>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</si>
  <si>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</si>
  <si>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</si>
  <si>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</si>
  <si>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</si>
  <si>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</si>
  <si>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</si>
  <si>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</si>
  <si>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</si>
  <si>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</si>
  <si>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</si>
  <si>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</si>
  <si>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</si>
  <si>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</si>
  <si>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</si>
  <si>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</si>
  <si>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</si>
  <si>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</si>
  <si>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</si>
  <si>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</si>
  <si>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</si>
  <si>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</si>
  <si>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</si>
  <si>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</si>
  <si>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</si>
  <si>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</si>
  <si>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</si>
  <si>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</si>
  <si>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</si>
  <si>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</si>
  <si>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</si>
  <si>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</si>
  <si>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</si>
  <si>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</si>
  <si>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</si>
  <si>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</si>
  <si>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</si>
  <si>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</si>
  <si>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</si>
  <si>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</si>
  <si>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</si>
  <si>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</si>
  <si>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</si>
  <si>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</si>
  <si>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</si>
  <si>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</si>
  <si>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</si>
  <si>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</si>
  <si>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</si>
  <si>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</si>
  <si>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</si>
  <si>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</si>
  <si>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</si>
  <si>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</si>
  <si>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</si>
  <si>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</si>
  <si>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</si>
  <si>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</si>
  <si>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</si>
  <si>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</si>
  <si>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</si>
  <si>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</si>
  <si>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</si>
  <si>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</si>
  <si>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</si>
  <si>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</si>
  <si>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</si>
  <si>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</si>
  <si>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</si>
  <si>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</si>
  <si>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</si>
  <si>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</si>
  <si>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</si>
  <si>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</si>
  <si>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</si>
  <si>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</si>
  <si>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</si>
  <si>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</si>
  <si>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</si>
  <si>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</si>
  <si>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</si>
  <si>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</si>
  <si>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</si>
  <si>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</si>
  <si>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</si>
  <si>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</si>
  <si>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</si>
  <si>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</si>
  <si>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</si>
  <si>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</si>
  <si>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</si>
  <si>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</si>
  <si>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</si>
  <si>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</si>
  <si>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</si>
  <si>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</si>
  <si>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</si>
  <si>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</si>
  <si>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</si>
  <si>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</si>
  <si>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</si>
  <si>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</si>
  <si>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</si>
  <si>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</si>
  <si>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</si>
  <si>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</si>
  <si>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</si>
  <si>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</si>
  <si>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</si>
  <si>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</si>
  <si>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</si>
  <si>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</si>
  <si>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</si>
  <si>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</si>
  <si>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</si>
  <si>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</si>
  <si>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</si>
  <si>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</si>
  <si>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</si>
  <si>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</si>
  <si>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</si>
  <si>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</si>
  <si>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</si>
  <si>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</si>
  <si>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</si>
  <si>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</si>
  <si>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</si>
  <si>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</si>
  <si>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</si>
  <si>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</si>
  <si>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</si>
  <si>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</si>
  <si>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</si>
  <si>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</si>
  <si>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</si>
  <si>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</si>
  <si>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</si>
  <si>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</si>
  <si>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</si>
  <si>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</si>
  <si>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</si>
  <si>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</si>
  <si>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</si>
  <si>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</si>
  <si>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</si>
  <si>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</si>
  <si>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</si>
  <si>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</si>
  <si>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</si>
  <si>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</si>
  <si>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</si>
  <si>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</si>
  <si>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</si>
  <si>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</si>
  <si>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</si>
  <si>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</si>
  <si>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</si>
  <si>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</si>
  <si>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</si>
  <si>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</si>
  <si>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</si>
  <si>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</si>
  <si>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</si>
  <si>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</si>
  <si>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</si>
  <si>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</si>
  <si>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</si>
  <si>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</si>
  <si>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</si>
  <si>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</si>
  <si>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</si>
  <si>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</si>
  <si>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</si>
  <si>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</si>
  <si>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</si>
  <si>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</si>
  <si>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</si>
  <si>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</si>
  <si>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</si>
  <si>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</si>
  <si>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</si>
  <si>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</si>
  <si>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</si>
  <si>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</si>
  <si>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</si>
  <si>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</si>
  <si>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</si>
  <si>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</si>
  <si>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</si>
  <si>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</si>
  <si>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</si>
  <si>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</si>
  <si>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</si>
  <si>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</si>
  <si>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</si>
  <si>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</si>
  <si>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</si>
  <si>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</si>
  <si>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</si>
  <si>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</si>
  <si>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</si>
  <si>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</si>
  <si>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</si>
  <si>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</si>
  <si>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</si>
  <si>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</si>
  <si>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</si>
  <si>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</si>
  <si>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</si>
  <si>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</si>
  <si>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</si>
  <si>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</si>
  <si>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</si>
  <si>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</si>
  <si>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</si>
  <si>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</si>
  <si>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</si>
  <si>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</si>
  <si>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</si>
  <si>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</si>
  <si>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</si>
  <si>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</si>
  <si>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</si>
  <si>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</si>
  <si>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</si>
  <si>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</si>
  <si>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</si>
  <si>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</si>
  <si>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</si>
  <si>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</si>
  <si>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</si>
  <si>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</si>
  <si>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</si>
  <si>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</si>
  <si>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</si>
  <si>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</si>
  <si>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</si>
  <si>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</si>
  <si>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</si>
  <si>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</si>
  <si>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</si>
  <si>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</si>
  <si>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</si>
  <si>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</si>
  <si>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</si>
  <si>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</si>
  <si>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</si>
  <si>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</si>
  <si>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</si>
  <si>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</si>
  <si>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</si>
  <si>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</si>
  <si>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</si>
  <si>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</si>
  <si>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</si>
  <si>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</si>
  <si>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</si>
  <si>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</si>
  <si>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</si>
  <si>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</si>
  <si>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</si>
  <si>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</si>
  <si>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</si>
  <si>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</si>
  <si>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</si>
  <si>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</si>
  <si>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</si>
  <si>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</si>
  <si>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</si>
  <si>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</si>
  <si>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</si>
  <si>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</si>
  <si>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</si>
  <si>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</si>
  <si>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</si>
  <si>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</si>
  <si>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</si>
  <si>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</si>
  <si>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</si>
  <si>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</si>
  <si>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</si>
  <si>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</si>
  <si>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</si>
  <si>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</si>
  <si>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</si>
  <si>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</si>
  <si>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</si>
  <si>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</si>
  <si>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</si>
  <si>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</si>
  <si>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</si>
  <si>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</si>
  <si>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</si>
  <si>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</si>
  <si>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</si>
  <si>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</si>
  <si>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</si>
  <si>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</si>
  <si>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</si>
  <si>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</si>
  <si>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</si>
  <si>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</si>
  <si>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</si>
  <si>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</si>
  <si>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</si>
  <si>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</si>
  <si>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</si>
  <si>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</si>
  <si>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</si>
  <si>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</si>
  <si>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</si>
  <si>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</si>
  <si>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</si>
  <si>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</si>
  <si>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</si>
  <si>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</si>
  <si>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</si>
  <si>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</si>
  <si>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</si>
  <si>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</si>
  <si>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</si>
  <si>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</si>
  <si>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</si>
  <si>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</si>
  <si>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</si>
  <si>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</si>
  <si>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</si>
  <si>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</si>
  <si>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</si>
  <si>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</si>
  <si>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</si>
  <si>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</si>
  <si>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</si>
  <si>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</si>
  <si>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</si>
  <si>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</si>
  <si>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</si>
  <si>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</si>
  <si>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</si>
  <si>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</si>
  <si>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</si>
  <si>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</si>
  <si>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</si>
  <si>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</si>
  <si>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</si>
  <si>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</si>
  <si>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</si>
  <si>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</si>
  <si>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</si>
  <si>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</si>
  <si>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</si>
  <si>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</si>
  <si>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</si>
  <si>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</si>
  <si>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</si>
  <si>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</si>
  <si>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</si>
  <si>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</si>
  <si>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</si>
  <si>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</si>
  <si>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</si>
  <si>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</si>
  <si>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</si>
  <si>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</si>
  <si>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</si>
  <si>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</si>
  <si>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</si>
  <si>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</si>
  <si>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</si>
  <si>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</si>
  <si>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</si>
  <si>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</si>
  <si>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</si>
  <si>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</si>
  <si>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</si>
  <si>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</si>
  <si>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</si>
  <si>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</si>
  <si>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</si>
  <si>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</si>
  <si>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</si>
  <si>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</si>
  <si>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</si>
  <si>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</si>
  <si>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</si>
  <si>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</si>
  <si>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</si>
  <si>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</si>
  <si>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</si>
  <si>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</si>
  <si>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</si>
  <si>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</si>
  <si>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</si>
  <si>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</si>
  <si>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</si>
  <si>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</si>
  <si>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</si>
  <si>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</si>
  <si>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</si>
  <si>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</si>
  <si>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</si>
  <si>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</si>
  <si>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</si>
  <si>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</si>
  <si>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</si>
  <si>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</si>
  <si>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</si>
  <si>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</si>
  <si>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</si>
  <si>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</si>
  <si>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</si>
  <si>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</si>
  <si>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</si>
  <si>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</si>
  <si>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</si>
  <si>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</si>
  <si>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</si>
  <si>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</si>
  <si>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</si>
  <si>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</si>
  <si>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</si>
  <si>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</si>
  <si>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</si>
  <si>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</si>
  <si>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</si>
  <si>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</si>
  <si>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</si>
  <si>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</si>
  <si>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</si>
  <si>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</si>
  <si>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</si>
  <si>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</si>
  <si>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</si>
  <si>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</si>
  <si>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</si>
  <si>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</si>
  <si>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</si>
  <si>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</si>
  <si>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</si>
  <si>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</si>
  <si>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</si>
  <si>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</si>
  <si>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</si>
  <si>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</si>
  <si>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</si>
  <si>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</si>
  <si>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</si>
  <si>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</si>
  <si>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</si>
  <si>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</si>
  <si>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</si>
  <si>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</si>
  <si>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</si>
  <si>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</si>
  <si>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</si>
  <si>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</si>
  <si>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</si>
  <si>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</si>
  <si>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</si>
  <si>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</si>
  <si>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</si>
  <si>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</si>
  <si>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</si>
  <si>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</si>
  <si>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</si>
  <si>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</si>
  <si>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</si>
  <si>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</si>
  <si>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</si>
  <si>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</si>
  <si>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</si>
  <si>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</si>
  <si>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</si>
  <si>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</si>
  <si>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</si>
  <si>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</si>
  <si>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</si>
  <si>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</si>
  <si>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</si>
  <si>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</si>
  <si>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</si>
  <si>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</si>
  <si>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</si>
  <si>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</si>
  <si>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</si>
  <si>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</si>
  <si>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</si>
  <si>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</si>
  <si>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</si>
  <si>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</si>
  <si>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</si>
  <si>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</si>
  <si>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</si>
  <si>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</si>
  <si>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</si>
  <si>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</si>
  <si>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</si>
  <si>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</si>
  <si>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</si>
  <si>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</si>
  <si>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</si>
  <si>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</si>
  <si>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</si>
  <si>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</si>
  <si>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</si>
  <si>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</si>
  <si>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</si>
  <si>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</si>
  <si>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</si>
  <si>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</si>
  <si>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</si>
  <si>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</si>
  <si>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</si>
  <si>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</si>
  <si>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</si>
  <si>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</si>
  <si>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</si>
  <si>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</si>
  <si>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</si>
  <si>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</si>
  <si>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</si>
  <si>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</si>
  <si>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</si>
  <si>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</si>
  <si>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</si>
  <si>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</si>
  <si>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</si>
  <si>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</si>
  <si>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</si>
  <si>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</si>
  <si>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</si>
  <si>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</si>
  <si>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</si>
  <si>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</si>
  <si>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</si>
  <si>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</si>
  <si>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</si>
  <si>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</si>
  <si>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</si>
  <si>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</si>
  <si>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</si>
  <si>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</si>
  <si>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</si>
  <si>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</si>
  <si>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</si>
  <si>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</si>
  <si>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</si>
  <si>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</si>
  <si>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</si>
  <si>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</si>
  <si>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</si>
  <si>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</si>
  <si>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</si>
  <si>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</si>
  <si>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</si>
  <si>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</si>
  <si>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</si>
  <si>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</si>
  <si>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</si>
  <si>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</si>
  <si>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</si>
  <si>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</si>
  <si>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</si>
  <si>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</si>
  <si>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</si>
  <si>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</si>
  <si>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</si>
  <si>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</si>
  <si>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</si>
  <si>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</si>
  <si>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</si>
  <si>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</si>
  <si>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</si>
  <si>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</si>
  <si>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</si>
  <si>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</si>
  <si>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</si>
  <si>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</si>
  <si>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</si>
  <si>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</si>
  <si>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</si>
  <si>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</si>
  <si>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</si>
  <si>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</si>
  <si>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</si>
  <si>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</si>
  <si>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</si>
  <si>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</si>
  <si>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</si>
  <si>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</si>
  <si>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</si>
  <si>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</si>
  <si>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</si>
  <si>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</si>
  <si>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</si>
  <si>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</si>
  <si>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</si>
  <si>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</si>
  <si>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</si>
  <si>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</si>
  <si>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</si>
  <si>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</si>
  <si>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</si>
  <si>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</si>
  <si>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</si>
  <si>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</si>
  <si>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</si>
  <si>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</si>
  <si>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</si>
  <si>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</si>
  <si>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</si>
  <si>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</si>
  <si>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</si>
  <si>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</si>
  <si>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</si>
  <si>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</si>
  <si>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</si>
  <si>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</si>
  <si>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</si>
  <si>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</si>
  <si>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</si>
  <si>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</si>
  <si>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</si>
  <si>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</si>
  <si>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</si>
  <si>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</si>
  <si>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</si>
  <si>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</si>
  <si>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</si>
  <si>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</si>
  <si>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</si>
  <si>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</si>
  <si>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</si>
  <si>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</si>
  <si>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</si>
  <si>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</si>
  <si>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</si>
  <si>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</si>
  <si>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</si>
  <si>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</si>
  <si>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</si>
  <si>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</si>
  <si>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</si>
  <si>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</si>
  <si>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</si>
  <si>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</si>
  <si>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</si>
  <si>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</si>
  <si>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</si>
  <si>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</si>
  <si>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</si>
  <si>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</si>
  <si>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</si>
  <si>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</si>
  <si>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</si>
  <si>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</si>
  <si>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</si>
  <si>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</si>
  <si>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</si>
  <si>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</si>
  <si>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</si>
  <si>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</si>
  <si>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</si>
  <si>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</si>
  <si>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</si>
  <si>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</si>
  <si>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</si>
  <si>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</si>
  <si>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</si>
  <si>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</si>
  <si>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</si>
  <si>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</si>
  <si>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</si>
  <si>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</si>
  <si>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</si>
  <si>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</si>
  <si>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</si>
  <si>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</si>
  <si>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</si>
  <si>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</si>
  <si>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</si>
  <si>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</si>
  <si>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</si>
  <si>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</si>
  <si>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</si>
  <si>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</si>
  <si>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</si>
  <si>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</si>
  <si>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</si>
  <si>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</si>
  <si>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</si>
  <si>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</si>
  <si>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</si>
  <si>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</si>
  <si>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</si>
  <si>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</si>
  <si>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</si>
  <si>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</si>
  <si>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</si>
  <si>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</si>
  <si>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</si>
  <si>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</si>
  <si>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</si>
  <si>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</si>
  <si>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</si>
  <si>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</si>
  <si>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</si>
  <si>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</si>
  <si>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</si>
  <si>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</si>
  <si>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</si>
  <si>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</si>
  <si>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</si>
  <si>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</si>
  <si>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</si>
  <si>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</si>
  <si>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</si>
  <si>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</si>
  <si>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</si>
  <si>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</si>
  <si>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</si>
  <si>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</si>
  <si>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</si>
  <si>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</si>
  <si>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</si>
  <si>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</si>
  <si>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</si>
  <si>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</si>
  <si>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</si>
  <si>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</si>
  <si>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</si>
  <si>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</si>
  <si>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</si>
  <si>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</si>
  <si>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</si>
  <si>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</si>
  <si>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</si>
  <si>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</si>
  <si>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</si>
  <si>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</si>
  <si>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</si>
  <si>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</si>
  <si>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</si>
  <si>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</si>
  <si>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</si>
  <si>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</si>
  <si>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</si>
  <si>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</si>
  <si>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</si>
  <si>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</si>
  <si>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</si>
  <si>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</si>
  <si>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</si>
  <si>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</si>
  <si>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</si>
  <si>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</si>
  <si>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</si>
  <si>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</si>
  <si>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</si>
  <si>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</si>
  <si>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</si>
  <si>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</si>
  <si>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</si>
  <si>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</si>
  <si>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</si>
  <si>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</si>
  <si>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</si>
  <si>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</si>
  <si>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</si>
  <si>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</si>
  <si>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</si>
  <si>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</si>
  <si>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</si>
  <si>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</si>
  <si>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</si>
  <si>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</si>
  <si>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</si>
  <si>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</si>
  <si>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</si>
  <si>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</si>
  <si>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</si>
  <si>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</si>
  <si>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</si>
  <si>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</si>
  <si>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</si>
  <si>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</si>
  <si>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</si>
  <si>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</si>
  <si>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</si>
  <si>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</si>
  <si>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</si>
  <si>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</si>
  <si>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</si>
  <si>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</si>
  <si>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</si>
  <si>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</si>
  <si>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</si>
  <si>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</si>
  <si>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</si>
  <si>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</si>
  <si>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</si>
  <si>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</si>
  <si>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</si>
  <si>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</si>
  <si>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</si>
  <si>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</si>
  <si>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</si>
  <si>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</si>
  <si>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</si>
  <si>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</si>
  <si>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</si>
  <si>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</si>
  <si>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</si>
  <si>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</si>
  <si>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</si>
  <si>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</si>
  <si>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</si>
  <si>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</si>
  <si>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</si>
  <si>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</si>
  <si>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</si>
  <si>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</si>
  <si>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</si>
  <si>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</si>
  <si>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</si>
  <si>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</si>
  <si>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</si>
  <si>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</si>
  <si>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</si>
  <si>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</si>
  <si>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</si>
  <si>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</si>
  <si>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</si>
  <si>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</si>
  <si>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</si>
  <si>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</si>
  <si>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</si>
  <si>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</si>
  <si>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</si>
  <si>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</si>
  <si>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</si>
  <si>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</si>
  <si>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</si>
  <si>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</si>
  <si>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</si>
  <si>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</si>
  <si>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</si>
  <si>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</si>
  <si>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</si>
  <si>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</si>
  <si>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</si>
  <si>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</si>
  <si>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</si>
  <si>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</si>
  <si>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</si>
  <si>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</si>
  <si>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</si>
  <si>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</si>
  <si>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</si>
  <si>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</si>
  <si>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</si>
  <si>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</si>
  <si>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</si>
  <si>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</si>
  <si>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</si>
  <si>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</si>
  <si>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</si>
  <si>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</si>
  <si>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</si>
  <si>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</si>
  <si>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</si>
  <si>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</si>
  <si>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</si>
  <si>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</si>
  <si>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</si>
  <si>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</si>
  <si>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</si>
  <si>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</si>
  <si>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</si>
  <si>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</si>
  <si>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</si>
  <si>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</si>
  <si>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</si>
  <si>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</si>
  <si>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</si>
  <si>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</si>
  <si>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</si>
  <si>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</si>
  <si>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</si>
  <si>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</si>
  <si>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</si>
  <si>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</si>
  <si>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</si>
  <si>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</si>
  <si>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</si>
  <si>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</si>
  <si>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</si>
  <si>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</si>
  <si>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</si>
  <si>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</si>
  <si>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</si>
  <si>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</si>
  <si>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</si>
  <si>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</si>
  <si>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</si>
  <si>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</si>
  <si>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</si>
  <si>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</si>
  <si>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</si>
  <si>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</si>
  <si>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</si>
  <si>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</si>
  <si>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</si>
  <si>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</si>
  <si>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</si>
  <si>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</si>
  <si>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</si>
  <si>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</si>
  <si>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</si>
  <si>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</si>
  <si>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</si>
  <si>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</si>
  <si>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</si>
  <si>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</si>
  <si>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</si>
  <si>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</si>
  <si>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</si>
  <si>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</si>
  <si>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</si>
  <si>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</si>
  <si>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</si>
  <si>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</si>
  <si>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</si>
  <si>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</si>
  <si>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</si>
  <si>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</si>
  <si>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</si>
  <si>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</si>
  <si>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</si>
  <si>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</si>
  <si>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</si>
  <si>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</si>
  <si>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</si>
  <si>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</si>
  <si>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</si>
  <si>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</si>
  <si>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</si>
  <si>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</si>
  <si>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</si>
  <si>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</si>
  <si>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</si>
  <si>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</si>
  <si>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</si>
  <si>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</si>
  <si>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</si>
  <si>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</si>
  <si>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</si>
  <si>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</si>
  <si>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</si>
  <si>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</si>
  <si>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</si>
  <si>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</si>
  <si>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</si>
  <si>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</si>
  <si>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</si>
  <si>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</si>
  <si>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</si>
  <si>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</si>
  <si>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</si>
  <si>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</si>
  <si>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</si>
  <si>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</si>
  <si>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</si>
  <si>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</si>
  <si>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</si>
  <si>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</si>
  <si>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</si>
  <si>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</si>
  <si>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</si>
  <si>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</si>
  <si>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</si>
  <si>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</si>
  <si>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</si>
  <si>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</si>
  <si>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</si>
  <si>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</si>
  <si>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</si>
  <si>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</si>
  <si>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</si>
  <si>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</si>
  <si>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</si>
  <si>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</si>
  <si>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</si>
  <si>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</si>
  <si>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</si>
  <si>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</si>
  <si>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</si>
  <si>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</si>
  <si>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</si>
  <si>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</si>
  <si>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</si>
  <si>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</si>
  <si>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</si>
  <si>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</si>
  <si>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</si>
  <si>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</si>
  <si>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</si>
  <si>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</si>
  <si>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</si>
  <si>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</si>
  <si>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</si>
  <si>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</si>
  <si>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</si>
  <si>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</si>
  <si>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</si>
  <si>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</si>
  <si>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</si>
  <si>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</si>
  <si>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</si>
  <si>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</si>
  <si>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</si>
  <si>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</si>
  <si>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</si>
  <si>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</si>
  <si>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</si>
  <si>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</si>
  <si>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</si>
  <si>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</si>
  <si>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</si>
  <si>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</si>
  <si>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</si>
  <si>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</si>
  <si>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</si>
  <si>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</si>
  <si>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</si>
  <si>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</si>
  <si>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</si>
  <si>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</si>
  <si>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</si>
  <si>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</si>
  <si>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</si>
  <si>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</si>
  <si>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</si>
  <si>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</si>
  <si>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</si>
  <si>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</si>
  <si>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</si>
  <si>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</si>
  <si>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</si>
  <si>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</si>
  <si>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</si>
  <si>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</si>
  <si>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</si>
  <si>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</si>
  <si>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</si>
  <si>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</si>
  <si>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</si>
  <si>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</si>
  <si>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</si>
  <si>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</si>
  <si>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</si>
  <si>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</si>
  <si>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</si>
  <si>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</si>
  <si>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</si>
  <si>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</si>
  <si>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</si>
  <si>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</si>
  <si>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</si>
  <si>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</si>
  <si>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</si>
  <si>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</si>
  <si>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</si>
  <si>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</si>
  <si>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</si>
  <si>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</si>
  <si>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</si>
  <si>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</si>
  <si>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</si>
  <si>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</si>
  <si>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</si>
  <si>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</si>
  <si>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</si>
  <si>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</si>
  <si>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</si>
  <si>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</si>
  <si>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</si>
  <si>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</si>
  <si>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</si>
  <si>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</si>
  <si>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</si>
  <si>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</si>
  <si>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</si>
  <si>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</si>
  <si>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</si>
  <si>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</si>
  <si>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</si>
  <si>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</si>
  <si>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</si>
  <si>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</si>
  <si>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</si>
  <si>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</si>
  <si>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</si>
  <si>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</si>
  <si>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</si>
  <si>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</si>
  <si>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</si>
  <si>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</si>
  <si>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</si>
  <si>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</si>
  <si>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</si>
  <si>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</si>
  <si>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</si>
  <si>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</si>
  <si>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</si>
  <si>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</si>
  <si>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</si>
  <si>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</si>
  <si>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</si>
  <si>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</si>
  <si>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</si>
  <si>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</si>
  <si>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</si>
  <si>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</si>
  <si>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</si>
  <si>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</si>
  <si>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</si>
  <si>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</si>
  <si>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</si>
  <si>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</si>
  <si>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</si>
  <si>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</si>
  <si>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</si>
  <si>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</si>
  <si>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</si>
  <si>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</si>
  <si>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</si>
  <si>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</si>
  <si>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</si>
  <si>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</si>
  <si>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</si>
  <si>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</si>
  <si>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</si>
  <si>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</si>
  <si>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</si>
  <si>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</si>
  <si>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</si>
  <si>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</si>
  <si>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</si>
  <si>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</si>
  <si>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</si>
  <si>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</si>
  <si>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</si>
  <si>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</si>
  <si>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</si>
  <si>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</si>
  <si>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</si>
  <si>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</si>
  <si>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</si>
  <si>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</si>
  <si>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</si>
  <si>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</si>
  <si>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</si>
  <si>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</si>
  <si>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</si>
  <si>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</si>
  <si>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</si>
  <si>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</si>
  <si>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</si>
  <si>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</si>
  <si>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</si>
  <si>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</si>
  <si>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</si>
  <si>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</si>
  <si>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</si>
  <si>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</si>
  <si>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</si>
  <si>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</si>
  <si>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</si>
  <si>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</si>
  <si>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</si>
  <si>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</si>
  <si>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</si>
  <si>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</si>
  <si>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</si>
  <si>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</si>
  <si>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</si>
  <si>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</si>
  <si>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</si>
  <si>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</si>
  <si>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</si>
  <si>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</si>
  <si>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</si>
  <si>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</si>
  <si>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</si>
  <si>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</si>
  <si>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</si>
  <si>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</si>
  <si>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</si>
  <si>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</si>
  <si>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</si>
  <si>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</si>
  <si>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</si>
  <si>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</si>
  <si>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</si>
  <si>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</si>
  <si>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</si>
  <si>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</si>
  <si>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</si>
  <si>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</si>
  <si>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</si>
  <si>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</si>
  <si>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</si>
  <si>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</si>
  <si>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</si>
  <si>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</si>
  <si>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</si>
  <si>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</si>
  <si>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</si>
  <si>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</si>
  <si>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</si>
  <si>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</si>
  <si>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</si>
  <si>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</si>
  <si>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</si>
  <si>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</si>
  <si>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</si>
  <si>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</si>
  <si>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</si>
  <si>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</si>
  <si>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</si>
  <si>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</si>
  <si>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</si>
  <si>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</si>
  <si>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</si>
  <si>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</si>
  <si>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</si>
  <si>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</si>
  <si>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</si>
  <si>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</si>
  <si>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</si>
  <si>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</si>
  <si>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</si>
  <si>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</si>
  <si>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</si>
  <si>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</si>
  <si>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</si>
  <si>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</si>
  <si>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</si>
  <si>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</si>
  <si>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</si>
  <si>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</si>
  <si>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</si>
  <si>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</si>
  <si>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</si>
  <si>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</si>
  <si>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</si>
  <si>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</si>
  <si>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</si>
  <si>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</si>
  <si>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</si>
  <si>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</si>
  <si>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</si>
  <si>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</si>
  <si>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</si>
  <si>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</si>
  <si>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</si>
  <si>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</si>
  <si>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</si>
  <si>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</si>
  <si>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</si>
  <si>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</si>
  <si>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</si>
  <si>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</si>
  <si>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</si>
  <si>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</si>
  <si>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</si>
  <si>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</si>
  <si>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</si>
  <si>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</si>
  <si>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</si>
  <si>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</si>
  <si>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</si>
  <si>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</si>
  <si>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</si>
  <si>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</si>
  <si>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</si>
  <si>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</si>
  <si>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</si>
  <si>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</si>
  <si>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</si>
  <si>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</si>
  <si>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</si>
  <si>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</si>
  <si>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</si>
  <si>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</si>
  <si>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</si>
  <si>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</si>
  <si>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</si>
  <si>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</si>
  <si>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</si>
  <si>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</si>
  <si>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</si>
  <si>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</si>
  <si>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</si>
  <si>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</si>
  <si>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</si>
  <si>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</si>
  <si>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</si>
  <si>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</si>
  <si>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</si>
  <si>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</si>
  <si>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</si>
  <si>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</si>
  <si>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</si>
  <si>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</si>
  <si>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</si>
  <si>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</si>
  <si>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</si>
  <si>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</si>
  <si>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</si>
  <si>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</si>
  <si>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</si>
  <si>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</si>
  <si>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</si>
  <si>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</si>
  <si>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</si>
  <si>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</si>
  <si>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</si>
  <si>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</si>
  <si>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</si>
  <si>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</si>
  <si>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</si>
  <si>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</si>
  <si>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</si>
  <si>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</si>
  <si>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</si>
  <si>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</si>
  <si>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</si>
  <si>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</si>
  <si>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</si>
  <si>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</si>
  <si>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</si>
  <si>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</si>
  <si>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</si>
  <si>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</si>
  <si>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</si>
  <si>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</si>
  <si>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</si>
  <si>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</si>
  <si>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</si>
  <si>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</si>
  <si>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</si>
  <si>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</si>
  <si>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</si>
  <si>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</si>
  <si>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</si>
  <si>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</si>
  <si>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</si>
  <si>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</si>
  <si>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</si>
  <si>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</si>
  <si>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</si>
  <si>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</si>
  <si>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</si>
  <si>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</si>
  <si>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</si>
  <si>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</si>
  <si>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</si>
  <si>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</si>
  <si>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</si>
  <si>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</si>
  <si>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</si>
  <si>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</si>
  <si>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</si>
  <si>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</si>
  <si>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</si>
  <si>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</si>
  <si>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</si>
  <si>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</si>
  <si>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</si>
  <si>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</si>
  <si>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</si>
  <si>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</si>
  <si>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</si>
  <si>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</si>
  <si>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</si>
  <si>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</si>
  <si>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</si>
  <si>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</si>
  <si>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</si>
  <si>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</si>
  <si>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</si>
  <si>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</si>
  <si>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</si>
  <si>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</si>
  <si>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</si>
  <si>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</si>
  <si>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</si>
  <si>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</si>
  <si>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</si>
  <si>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</si>
  <si>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</si>
  <si>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</si>
  <si>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</si>
  <si>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</si>
  <si>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</si>
  <si>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</si>
  <si>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</si>
  <si>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</si>
  <si>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</si>
  <si>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</si>
  <si>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</si>
  <si>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</si>
  <si>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</si>
  <si>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</si>
  <si>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</si>
  <si>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</si>
  <si>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</si>
  <si>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</si>
  <si>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</si>
  <si>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</si>
  <si>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</si>
  <si>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</si>
  <si>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</si>
  <si>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</si>
  <si>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</si>
  <si>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</si>
  <si>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</si>
  <si>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</si>
  <si>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</si>
  <si>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</si>
  <si>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</si>
  <si>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</si>
  <si>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</si>
  <si>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</si>
  <si>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</si>
  <si>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</si>
  <si>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</si>
  <si>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</si>
  <si>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</si>
  <si>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</si>
  <si>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</si>
  <si>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</si>
  <si>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</si>
  <si>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</si>
  <si>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</si>
  <si>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</si>
  <si>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</si>
  <si>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</si>
  <si>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</si>
  <si>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</si>
  <si>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</si>
  <si>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</si>
  <si>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</si>
  <si>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</si>
  <si>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</si>
  <si>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</si>
  <si>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</si>
  <si>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</si>
  <si>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</si>
  <si>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</si>
  <si>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</si>
  <si>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</si>
  <si>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</si>
  <si>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</si>
  <si>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</si>
  <si>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</si>
  <si>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</si>
  <si>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</si>
  <si>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</si>
  <si>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</si>
  <si>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</si>
  <si>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</si>
  <si>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</si>
  <si>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</si>
  <si>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</si>
  <si>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</si>
  <si>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</si>
  <si>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</si>
  <si>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</si>
  <si>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</si>
  <si>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</si>
  <si>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</si>
  <si>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</si>
  <si>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</si>
  <si>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</si>
  <si>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</si>
  <si>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</si>
  <si>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</si>
  <si>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</si>
  <si>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</si>
  <si>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</si>
  <si>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</si>
  <si>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</si>
  <si>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</si>
  <si>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</si>
  <si>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</si>
  <si>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</si>
  <si>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</si>
  <si>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</si>
  <si>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</si>
  <si>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</si>
  <si>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</si>
  <si>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</si>
  <si>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</si>
  <si>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</si>
  <si>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</si>
  <si>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</si>
  <si>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</si>
  <si>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</si>
  <si>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</si>
  <si>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</si>
  <si>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</si>
  <si>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</si>
  <si>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</si>
  <si>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</si>
  <si>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</si>
  <si>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</si>
  <si>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</si>
  <si>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</si>
  <si>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</si>
  <si>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</si>
  <si>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</si>
  <si>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</si>
  <si>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</si>
  <si>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</si>
  <si>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</si>
  <si>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</si>
  <si>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</si>
  <si>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</si>
  <si>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</si>
  <si>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</si>
  <si>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</si>
  <si>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</si>
  <si>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</si>
  <si>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</si>
  <si>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</si>
  <si>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</si>
  <si>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</si>
  <si>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</si>
  <si>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</si>
  <si>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</si>
  <si>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</si>
  <si>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</si>
  <si>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</si>
  <si>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</si>
  <si>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</si>
  <si>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</si>
  <si>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</si>
  <si>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</si>
  <si>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</si>
  <si>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</si>
  <si>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</si>
  <si>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</si>
  <si>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</si>
  <si>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</si>
  <si>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</si>
  <si>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</si>
  <si>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</si>
  <si>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</si>
  <si>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</si>
  <si>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</si>
  <si>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</si>
  <si>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</si>
  <si>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</si>
  <si>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</si>
  <si>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</si>
  <si>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</si>
  <si>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</si>
  <si>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</si>
  <si>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</si>
  <si>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</si>
  <si>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</si>
  <si>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</si>
  <si>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</si>
  <si>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</si>
  <si>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</si>
  <si>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</si>
  <si>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</si>
  <si>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</si>
  <si>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</si>
  <si>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</si>
  <si>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</si>
  <si>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</si>
  <si>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</si>
  <si>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</si>
  <si>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</si>
  <si>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</si>
  <si>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</si>
  <si>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</si>
  <si>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</si>
  <si>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</si>
  <si>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</si>
  <si>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</si>
  <si>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</si>
  <si>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</si>
  <si>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</si>
  <si>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</si>
  <si>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</si>
  <si>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</si>
  <si>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</si>
  <si>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</si>
  <si>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</si>
  <si>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</si>
  <si>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</si>
  <si>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</si>
  <si>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</si>
  <si>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</si>
  <si>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</si>
  <si>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</si>
  <si>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</si>
  <si>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</si>
  <si>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</si>
  <si>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</si>
  <si>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</si>
  <si>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</si>
  <si>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</si>
  <si>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</si>
  <si>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</si>
  <si>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</si>
  <si>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</si>
  <si>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</si>
  <si>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</si>
  <si>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</si>
  <si>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</si>
  <si>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</si>
  <si>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</si>
  <si>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</si>
  <si>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</si>
  <si>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</si>
  <si>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Kane</t>
  </si>
  <si>
    <t>1877 Downers Place</t>
  </si>
  <si>
    <t>Aurora</t>
  </si>
  <si>
    <t>X</t>
  </si>
  <si>
    <t>Dr. Jeff Craig</t>
  </si>
  <si>
    <t>jcraig@sd129.org</t>
  </si>
  <si>
    <t>630-301-5100</t>
  </si>
  <si>
    <t>630-844-5710</t>
  </si>
  <si>
    <t>Crowe Horwath LLP</t>
  </si>
  <si>
    <t>Christine Torres</t>
  </si>
  <si>
    <t>One Mid America Plaza</t>
  </si>
  <si>
    <t>Oak Brook</t>
  </si>
  <si>
    <t>IL</t>
  </si>
  <si>
    <t>60522-3697</t>
  </si>
  <si>
    <t>630-574-7878</t>
  </si>
  <si>
    <t>066-004207</t>
  </si>
  <si>
    <t>640-574-1608</t>
  </si>
  <si>
    <t>christine.torres@crowehorwath.com</t>
  </si>
  <si>
    <t>x</t>
  </si>
  <si>
    <t>Hope D Wall Joint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</si>
</sst>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xdr:row>
          <xdr:rowOff>104775</xdr:rowOff>
        </xdr:from>
        <xdr:to>
          <xdr:col>0</xdr:col>
          <xdr:colOff>1466850</xdr:colOff>
          <xdr:row>6</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age.crowehorwath.com/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6" t="s">
        <v>1952</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2"/>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3" t="s">
        <v>2101</v>
      </c>
      <c r="P12" s="377" t="s">
        <v>224</v>
      </c>
      <c r="Q12" s="342"/>
      <c r="R12" s="183"/>
      <c r="S12" s="183"/>
      <c r="T12" s="362" t="s">
        <v>302</v>
      </c>
      <c r="U12" s="270"/>
      <c r="V12" s="270"/>
      <c r="W12" s="270"/>
      <c r="X12" s="270"/>
      <c r="Y12" s="199"/>
      <c r="Z12" s="199"/>
      <c r="AA12" s="200"/>
    </row>
    <row r="13" spans="1:28" ht="13.5" customHeight="1" x14ac:dyDescent="0.2">
      <c r="A13" s="2178">
        <v>31045129061</v>
      </c>
      <c r="B13" s="2179"/>
      <c r="C13" s="2179"/>
      <c r="D13" s="2179"/>
      <c r="E13" s="2179"/>
      <c r="F13" s="2179"/>
      <c r="G13" s="2179"/>
      <c r="H13" s="2180"/>
      <c r="I13" s="184"/>
      <c r="J13" s="183"/>
      <c r="K13" s="181"/>
      <c r="L13" s="183"/>
      <c r="M13" s="183"/>
      <c r="N13" s="183"/>
      <c r="O13" s="183"/>
      <c r="P13" s="183"/>
      <c r="Q13" s="183"/>
      <c r="R13" s="183"/>
      <c r="S13" s="183"/>
      <c r="T13" s="2183" t="s">
        <v>2106</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2" t="s">
        <v>2098</v>
      </c>
      <c r="B15" s="2181"/>
      <c r="C15" s="2181"/>
      <c r="D15" s="2181"/>
      <c r="E15" s="2181"/>
      <c r="F15" s="2181"/>
      <c r="G15" s="2181"/>
      <c r="H15" s="2182"/>
      <c r="T15" s="2113" t="s">
        <v>2107</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2117</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4" t="s">
        <v>766</v>
      </c>
      <c r="AA18" s="200"/>
    </row>
    <row r="19" spans="1:27" ht="13.5" customHeight="1" x14ac:dyDescent="0.2">
      <c r="A19" s="2132" t="s">
        <v>2099</v>
      </c>
      <c r="B19" s="2130"/>
      <c r="C19" s="2130"/>
      <c r="D19" s="2130"/>
      <c r="E19" s="2130"/>
      <c r="F19" s="2130"/>
      <c r="G19" s="2130"/>
      <c r="H19" s="2112"/>
      <c r="I19" s="183"/>
      <c r="J19" s="376"/>
      <c r="K19" s="194"/>
      <c r="L19" s="192"/>
      <c r="M19" s="651" t="s">
        <v>355</v>
      </c>
      <c r="P19" s="180"/>
      <c r="Q19" s="180"/>
      <c r="R19" s="180"/>
      <c r="S19" s="184"/>
      <c r="T19" s="2132" t="s">
        <v>2109</v>
      </c>
      <c r="U19" s="2111"/>
      <c r="V19" s="2111"/>
      <c r="W19" s="2112"/>
      <c r="X19" s="2129" t="s">
        <v>2110</v>
      </c>
      <c r="Y19" s="2191"/>
      <c r="Z19" s="2189" t="s">
        <v>2111</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0" t="s">
        <v>2100</v>
      </c>
      <c r="B21" s="2111"/>
      <c r="C21" s="2111"/>
      <c r="D21" s="2111"/>
      <c r="E21" s="2111"/>
      <c r="F21" s="2111"/>
      <c r="G21" s="2111"/>
      <c r="H21" s="2112"/>
      <c r="I21" s="2158" t="s">
        <v>767</v>
      </c>
      <c r="J21" s="2153"/>
      <c r="K21" s="2153"/>
      <c r="L21" s="2153"/>
      <c r="M21" s="2153"/>
      <c r="N21" s="2153"/>
      <c r="O21" s="2153"/>
      <c r="P21" s="2153"/>
      <c r="Q21" s="2153"/>
      <c r="R21" s="2153"/>
      <c r="S21" s="2159"/>
      <c r="T21" s="2138" t="s">
        <v>2112</v>
      </c>
      <c r="U21" s="2198"/>
      <c r="V21" s="2198"/>
      <c r="W21" s="2198"/>
      <c r="X21" s="2203" t="s">
        <v>2114</v>
      </c>
      <c r="Y21" s="2201"/>
      <c r="Z21" s="2201"/>
      <c r="AA21" s="2202"/>
    </row>
    <row r="22" spans="1:27" ht="13.5" customHeight="1" x14ac:dyDescent="0.2">
      <c r="A22" s="364" t="s">
        <v>611</v>
      </c>
      <c r="B22" s="278"/>
      <c r="C22" s="278"/>
      <c r="D22" s="278"/>
      <c r="E22" s="278"/>
      <c r="F22" s="278"/>
      <c r="G22" s="278"/>
      <c r="H22" s="279"/>
      <c r="I22" s="2160" t="s">
        <v>1744</v>
      </c>
      <c r="J22" s="2161"/>
      <c r="K22" s="2161"/>
      <c r="L22" s="2161"/>
      <c r="M22" s="2161"/>
      <c r="N22" s="2161"/>
      <c r="O22" s="2161"/>
      <c r="P22" s="2161"/>
      <c r="Q22" s="2161"/>
      <c r="R22" s="2161"/>
      <c r="S22" s="2162"/>
      <c r="T22" s="362" t="s">
        <v>1904</v>
      </c>
      <c r="U22" s="270"/>
      <c r="V22" s="340"/>
      <c r="W22" s="270"/>
      <c r="X22" s="1915" t="s">
        <v>1573</v>
      </c>
      <c r="Z22" s="199"/>
      <c r="AA22" s="200"/>
    </row>
    <row r="23" spans="1:27" ht="13.5" customHeight="1" x14ac:dyDescent="0.2">
      <c r="A23" s="2155"/>
      <c r="B23" s="2156"/>
      <c r="C23" s="2156"/>
      <c r="D23" s="2156"/>
      <c r="E23" s="2156"/>
      <c r="F23" s="2156"/>
      <c r="G23" s="2156"/>
      <c r="H23" s="2157"/>
      <c r="T23" s="2138" t="s">
        <v>2113</v>
      </c>
      <c r="U23" s="2198"/>
      <c r="V23" s="2198"/>
      <c r="W23" s="2198"/>
      <c r="X23" s="2200">
        <v>43434</v>
      </c>
      <c r="Y23" s="2201"/>
      <c r="Z23" s="2201"/>
      <c r="AA23" s="2202"/>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10">
        <v>60506</v>
      </c>
      <c r="B25" s="2111"/>
      <c r="C25" s="2111"/>
      <c r="D25" s="2111"/>
      <c r="E25" s="2111"/>
      <c r="F25" s="2111"/>
      <c r="G25" s="2111"/>
      <c r="H25" s="2112"/>
      <c r="I25" s="652"/>
      <c r="J25" s="203"/>
      <c r="K25" s="203"/>
      <c r="L25" s="203"/>
      <c r="M25" s="203"/>
      <c r="N25" s="203"/>
      <c r="O25" s="203"/>
      <c r="P25" s="203"/>
      <c r="Q25" s="203"/>
      <c r="R25" s="203"/>
      <c r="S25" s="204"/>
      <c r="T25" s="2195" t="s">
        <v>2115</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1896</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2101</v>
      </c>
      <c r="F29" s="1509" t="s">
        <v>1571</v>
      </c>
      <c r="G29" s="653"/>
      <c r="I29" s="273"/>
      <c r="J29" s="389"/>
      <c r="K29" s="181" t="s">
        <v>656</v>
      </c>
      <c r="L29" s="1702" t="s">
        <v>2101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2101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2102</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2103</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2104</v>
      </c>
      <c r="B42" s="2111"/>
      <c r="C42" s="2112"/>
      <c r="D42" s="2129" t="s">
        <v>2105</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24" sqref="B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v>42978</v>
      </c>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1588</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J32" sqref="J32:J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6637624</v>
      </c>
      <c r="E16" s="99"/>
      <c r="F16" s="81">
        <f>SUM('Acct Summary 7-8'!C17,'Acct Summary 7-8'!D17,'Acct Summary 7-8'!F17)</f>
        <v>7407775</v>
      </c>
      <c r="G16" s="99"/>
      <c r="H16" s="81">
        <f>SUM(D16-F16)</f>
        <v>-770151</v>
      </c>
      <c r="I16" s="92"/>
      <c r="J16" s="81">
        <f>SUM('Acct Summary 7-8'!C81,'Acct Summary 7-8'!D81,'Acct Summary 7-8'!F81,'Acct Summary 7-8'!I81)</f>
        <v>565957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09" t="s">
        <v>2116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11" sqref="F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Hope D Wall Joint Agreement</v>
      </c>
      <c r="E7" s="135"/>
      <c r="G7" s="136"/>
      <c r="H7" s="137"/>
      <c r="I7" s="137"/>
      <c r="J7" s="137"/>
      <c r="K7" s="137"/>
      <c r="L7"/>
      <c r="M7"/>
      <c r="N7"/>
      <c r="O7"/>
      <c r="P7"/>
    </row>
    <row r="8" spans="1:18" ht="12.75" x14ac:dyDescent="0.2">
      <c r="A8"/>
      <c r="B8"/>
      <c r="C8" s="133" t="s">
        <v>1316</v>
      </c>
      <c r="D8" s="138">
        <f>COVER!A13</f>
        <v>31045129061</v>
      </c>
      <c r="E8" s="139"/>
      <c r="G8"/>
      <c r="H8"/>
      <c r="I8"/>
      <c r="J8"/>
      <c r="K8"/>
      <c r="L8"/>
      <c r="M8"/>
      <c r="N8"/>
      <c r="O8"/>
      <c r="P8"/>
    </row>
    <row r="9" spans="1:18" ht="12.75" x14ac:dyDescent="0.2">
      <c r="A9"/>
      <c r="B9"/>
      <c r="C9" s="133" t="s">
        <v>809</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33860</v>
      </c>
      <c r="I12" s="1151"/>
      <c r="J12" s="1151"/>
      <c r="K12" s="1152">
        <f>TRUNC((H12/H13*100000),5)/100000</f>
        <v>5.1012229000000006E-3</v>
      </c>
      <c r="L12" s="1153"/>
      <c r="M12" s="101" t="s">
        <v>1339</v>
      </c>
      <c r="N12" s="101"/>
      <c r="O12" s="1154">
        <v>0.35</v>
      </c>
      <c r="P12" s="153"/>
      <c r="Q12" s="153"/>
    </row>
    <row r="13" spans="1:18" s="155" customFormat="1" ht="11.25" x14ac:dyDescent="0.2">
      <c r="A13" s="153"/>
      <c r="B13" s="1148"/>
      <c r="C13" s="2254" t="s">
        <v>1580</v>
      </c>
      <c r="D13" s="2255"/>
      <c r="E13" s="153"/>
      <c r="F13" s="325" t="s">
        <v>910</v>
      </c>
      <c r="G13" s="1149"/>
      <c r="H13" s="1150">
        <f>SUM('Acct Summary 7-8'!C8+'Acct Summary 7-8'!D8+'Acct Summary 7-8'!F8+'Acct Summary 7-8'!I8)+H14</f>
        <v>6637624</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7407775</v>
      </c>
      <c r="I17" s="1151"/>
      <c r="J17" s="1157"/>
      <c r="K17" s="1152">
        <f>TRUNC((H17/H18*100000),5)/100000</f>
        <v>1.1160281148</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6637624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-0.81789460000000003</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0</v>
      </c>
      <c r="I24" s="676"/>
      <c r="J24" s="676"/>
      <c r="K24" s="1161">
        <f>TRUNC(((H24/H25*100000)/100000),2)</f>
        <v>0</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20577.15278</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G9" sqref="G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3127571</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4359949</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7487520</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2595474</v>
      </c>
      <c r="E25" s="431"/>
      <c r="F25" s="431"/>
      <c r="G25" s="431">
        <v>532097</v>
      </c>
      <c r="H25" s="506"/>
      <c r="I25" s="429"/>
      <c r="J25" s="431"/>
      <c r="K25" s="431"/>
      <c r="L25" s="429"/>
      <c r="M25" s="429"/>
      <c r="N25" s="429"/>
    </row>
    <row r="26" spans="1:14" x14ac:dyDescent="0.2">
      <c r="A26" s="472" t="s">
        <v>732</v>
      </c>
      <c r="B26" s="39">
        <v>420</v>
      </c>
      <c r="C26" s="432">
        <v>2618</v>
      </c>
      <c r="D26" s="432">
        <v>9789</v>
      </c>
      <c r="E26" s="432"/>
      <c r="F26" s="432"/>
      <c r="G26" s="432"/>
      <c r="H26" s="432"/>
      <c r="I26" s="432"/>
      <c r="J26" s="683"/>
      <c r="K26" s="432"/>
      <c r="L26" s="429"/>
      <c r="M26" s="429"/>
      <c r="N26" s="429"/>
    </row>
    <row r="27" spans="1:14" ht="13.5" customHeight="1" x14ac:dyDescent="0.2">
      <c r="A27" s="472" t="s">
        <v>733</v>
      </c>
      <c r="B27" s="39">
        <v>430</v>
      </c>
      <c r="C27" s="432">
        <v>3327704</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659020</v>
      </c>
      <c r="D30" s="683">
        <v>945</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326013</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4315355</v>
      </c>
      <c r="D34" s="1089">
        <f t="shared" ref="D34:K34" si="1">SUM(D25:D33)</f>
        <v>2606208</v>
      </c>
      <c r="E34" s="1089">
        <f t="shared" si="1"/>
        <v>0</v>
      </c>
      <c r="F34" s="1089">
        <f t="shared" si="1"/>
        <v>0</v>
      </c>
      <c r="G34" s="1089">
        <f t="shared" si="1"/>
        <v>532097</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3172165</v>
      </c>
      <c r="D39" s="719">
        <v>-2606208</v>
      </c>
      <c r="E39" s="719"/>
      <c r="F39" s="719"/>
      <c r="G39" s="719">
        <v>-532097</v>
      </c>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7487520</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4940113</v>
      </c>
      <c r="D4" s="687">
        <f>'Revenues 9-14'!D109</f>
        <v>1000000</v>
      </c>
      <c r="E4" s="687">
        <f>'Revenues 9-14'!E109</f>
        <v>0</v>
      </c>
      <c r="F4" s="687">
        <f>'Revenues 9-14'!F109</f>
        <v>0</v>
      </c>
      <c r="G4" s="687">
        <f>'Revenues 9-14'!G109</f>
        <v>1000000</v>
      </c>
      <c r="H4" s="687">
        <f>'Revenues 9-14'!H109</f>
        <v>0</v>
      </c>
      <c r="I4" s="687">
        <f>'Revenues 9-14'!I109</f>
        <v>0</v>
      </c>
      <c r="J4" s="687">
        <f>'Revenues 9-14'!J109</f>
        <v>0</v>
      </c>
      <c r="K4" s="687">
        <f>'Revenues 9-14'!K109</f>
        <v>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533633</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163878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5637624</v>
      </c>
      <c r="D8" s="481">
        <f t="shared" ref="D8:K8" si="0">SUM(D4:D7)</f>
        <v>1000000</v>
      </c>
      <c r="E8" s="481">
        <f t="shared" si="0"/>
        <v>0</v>
      </c>
      <c r="F8" s="481">
        <f t="shared" si="0"/>
        <v>0</v>
      </c>
      <c r="G8" s="481">
        <f t="shared" si="0"/>
        <v>1000000</v>
      </c>
      <c r="H8" s="481">
        <f t="shared" si="0"/>
        <v>0</v>
      </c>
      <c r="I8" s="481">
        <f t="shared" si="0"/>
        <v>0</v>
      </c>
      <c r="J8" s="481">
        <f t="shared" si="0"/>
        <v>0</v>
      </c>
      <c r="K8" s="481">
        <f t="shared" si="0"/>
        <v>0</v>
      </c>
      <c r="L8" s="38"/>
    </row>
    <row r="9" spans="1:13" ht="15" thickTop="1" x14ac:dyDescent="0.2">
      <c r="A9" s="1009" t="s">
        <v>343</v>
      </c>
      <c r="B9" s="452">
        <v>3998</v>
      </c>
      <c r="C9" s="414">
        <v>0</v>
      </c>
      <c r="D9" s="485"/>
      <c r="E9" s="414"/>
      <c r="F9" s="414"/>
      <c r="G9" s="692"/>
      <c r="H9" s="414"/>
      <c r="I9" s="490" t="s">
        <v>1365</v>
      </c>
      <c r="J9" s="431"/>
      <c r="K9" s="414"/>
      <c r="L9" s="38"/>
    </row>
    <row r="10" spans="1:13" s="47" customFormat="1" ht="13.5" thickBot="1" x14ac:dyDescent="0.25">
      <c r="A10" s="460" t="s">
        <v>1369</v>
      </c>
      <c r="B10" s="453"/>
      <c r="C10" s="481">
        <f>SUM(C8:C9)</f>
        <v>5637624</v>
      </c>
      <c r="D10" s="481">
        <f t="shared" ref="D10:K10" si="1">SUM(D8:D9)</f>
        <v>1000000</v>
      </c>
      <c r="E10" s="481">
        <f t="shared" si="1"/>
        <v>0</v>
      </c>
      <c r="F10" s="481">
        <f t="shared" si="1"/>
        <v>0</v>
      </c>
      <c r="G10" s="481">
        <f t="shared" si="1"/>
        <v>1000000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4624868</v>
      </c>
      <c r="D12" s="494" t="s">
        <v>1365</v>
      </c>
      <c r="E12" s="429" t="s">
        <v>1365</v>
      </c>
      <c r="F12" s="429" t="s">
        <v>1365</v>
      </c>
      <c r="G12" s="687">
        <f>'Expenditures 15-22'!K223</f>
        <v>178166</v>
      </c>
      <c r="H12" s="427"/>
      <c r="I12" s="429" t="s">
        <v>1365</v>
      </c>
      <c r="J12" s="429" t="s">
        <v>1365</v>
      </c>
      <c r="K12" s="427" t="s">
        <v>1365</v>
      </c>
      <c r="L12" s="38"/>
    </row>
    <row r="13" spans="1:13" x14ac:dyDescent="0.2">
      <c r="A13" s="726" t="s">
        <v>525</v>
      </c>
      <c r="B13" s="292">
        <v>2000</v>
      </c>
      <c r="C13" s="688">
        <f>'Expenditures 15-22'!K74</f>
        <v>1831168</v>
      </c>
      <c r="D13" s="688">
        <f>'Expenditures 15-22'!K129</f>
        <v>950339</v>
      </c>
      <c r="E13" s="478" t="s">
        <v>1365</v>
      </c>
      <c r="F13" s="688">
        <f>'Expenditures 15-22'!K178</f>
        <v>0</v>
      </c>
      <c r="G13" s="688">
        <f>'Expenditures 15-22'!K273</f>
        <v>22546</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1400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6457436</v>
      </c>
      <c r="D17" s="481">
        <f t="shared" si="2"/>
        <v>950339</v>
      </c>
      <c r="E17" s="481">
        <f t="shared" si="2"/>
        <v>0</v>
      </c>
      <c r="F17" s="481">
        <f t="shared" si="2"/>
        <v>0</v>
      </c>
      <c r="G17" s="481">
        <f t="shared" si="2"/>
        <v>200712</v>
      </c>
      <c r="H17" s="481">
        <f t="shared" si="2"/>
        <v>0</v>
      </c>
      <c r="I17" s="429"/>
      <c r="J17" s="481">
        <f>SUM(J12:J16)</f>
        <v>0</v>
      </c>
      <c r="K17" s="481">
        <f>SUM(K12:K16)</f>
        <v>0</v>
      </c>
      <c r="L17" s="38"/>
    </row>
    <row r="18" spans="1:12" ht="15" customHeight="1" thickTop="1" x14ac:dyDescent="0.2">
      <c r="A18" s="1010" t="s">
        <v>1298</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6457436</v>
      </c>
      <c r="D19" s="481">
        <f t="shared" si="4"/>
        <v>950339</v>
      </c>
      <c r="E19" s="481">
        <f t="shared" si="4"/>
        <v>0</v>
      </c>
      <c r="F19" s="481">
        <f t="shared" si="4"/>
        <v>0</v>
      </c>
      <c r="G19" s="481">
        <f t="shared" si="4"/>
        <v>200712</v>
      </c>
      <c r="H19" s="481">
        <f t="shared" si="4"/>
        <v>0</v>
      </c>
      <c r="I19" s="429"/>
      <c r="J19" s="481">
        <f>SUM(J17:J18)</f>
        <v>0</v>
      </c>
      <c r="K19" s="481">
        <f>SUM(K17:K18)</f>
        <v>0</v>
      </c>
      <c r="L19" s="38"/>
    </row>
    <row r="20" spans="1:12" ht="27" thickTop="1" thickBot="1" x14ac:dyDescent="0.25">
      <c r="A20" s="454" t="s">
        <v>1299</v>
      </c>
      <c r="B20" s="455"/>
      <c r="C20" s="1008">
        <f>C8-C17</f>
        <v>-819812</v>
      </c>
      <c r="D20" s="1008">
        <f t="shared" ref="D20:K20" si="5">D8-D17</f>
        <v>49661</v>
      </c>
      <c r="E20" s="1008">
        <f t="shared" si="5"/>
        <v>0</v>
      </c>
      <c r="F20" s="1008">
        <f t="shared" si="5"/>
        <v>0</v>
      </c>
      <c r="G20" s="1008">
        <f t="shared" si="5"/>
        <v>799288</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-819812</v>
      </c>
      <c r="D78" s="439">
        <f t="shared" si="9"/>
        <v>49661</v>
      </c>
      <c r="E78" s="439">
        <f t="shared" si="9"/>
        <v>0</v>
      </c>
      <c r="F78" s="439">
        <f t="shared" si="9"/>
        <v>0</v>
      </c>
      <c r="G78" s="439">
        <f t="shared" si="9"/>
        <v>799288</v>
      </c>
      <c r="H78" s="439">
        <f t="shared" si="9"/>
        <v>0</v>
      </c>
      <c r="I78" s="439">
        <f t="shared" si="9"/>
        <v>0</v>
      </c>
      <c r="J78" s="439">
        <f t="shared" si="9"/>
        <v>0</v>
      </c>
      <c r="K78" s="439">
        <f t="shared" si="9"/>
        <v>0</v>
      </c>
      <c r="L78" s="501"/>
    </row>
    <row r="79" spans="1:12" ht="13.5" thickTop="1" x14ac:dyDescent="0.2">
      <c r="A79" s="812" t="s">
        <v>1954</v>
      </c>
      <c r="B79" s="456"/>
      <c r="C79" s="431">
        <v>3991977</v>
      </c>
      <c r="D79" s="695">
        <v>-2655869</v>
      </c>
      <c r="E79" s="695"/>
      <c r="F79" s="695"/>
      <c r="G79" s="695">
        <v>-1331385</v>
      </c>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3172165</v>
      </c>
      <c r="D81" s="481">
        <f>SUM(D78:D80)</f>
        <v>-2606208</v>
      </c>
      <c r="E81" s="481">
        <f t="shared" ref="E81:K81" si="10">SUM(E78:E80)</f>
        <v>0</v>
      </c>
      <c r="F81" s="481">
        <f t="shared" si="10"/>
        <v>0</v>
      </c>
      <c r="G81" s="481">
        <f t="shared" si="10"/>
        <v>-532097</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-819812</v>
      </c>
      <c r="D82" s="1126">
        <f t="shared" ref="D82:K82" si="11">(D81-D79)</f>
        <v>49661</v>
      </c>
      <c r="E82" s="1126">
        <f t="shared" si="11"/>
        <v>0</v>
      </c>
      <c r="F82" s="1126">
        <f t="shared" si="11"/>
        <v>0</v>
      </c>
      <c r="G82" s="1126">
        <f t="shared" si="11"/>
        <v>799288</v>
      </c>
      <c r="H82" s="1126">
        <f t="shared" si="11"/>
        <v>0</v>
      </c>
      <c r="I82" s="1126">
        <f t="shared" si="11"/>
        <v>0</v>
      </c>
      <c r="J82" s="1126">
        <f t="shared" si="11"/>
        <v>0</v>
      </c>
      <c r="K82" s="1126">
        <f t="shared" si="11"/>
        <v>0</v>
      </c>
    </row>
    <row r="83" spans="1:12" ht="14.25" hidden="1" thickTop="1" thickBot="1" x14ac:dyDescent="0.25">
      <c r="A83" s="721" t="s">
        <v>400</v>
      </c>
      <c r="B83" s="623"/>
      <c r="C83" s="1127">
        <f>C82/C81</f>
        <v>-0.25843926781866644</v>
      </c>
      <c r="D83" s="1127">
        <f t="shared" ref="D83:K83" si="12">D82/D81</f>
        <v>-1.9054887407298268E-2</v>
      </c>
      <c r="E83" s="1127" t="e">
        <f t="shared" si="12"/>
        <v>#DIV/0!</v>
      </c>
      <c r="F83" s="1127" t="e">
        <f t="shared" si="12"/>
        <v>#DIV/0!</v>
      </c>
      <c r="G83" s="1127">
        <f t="shared" si="12"/>
        <v>-1.502147164896626</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D104" sqref="D10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4938720</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4938720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1393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1393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1000000</v>
      </c>
      <c r="E104" s="414"/>
      <c r="F104" s="432"/>
      <c r="G104" s="432">
        <v>1000000</v>
      </c>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1000000</v>
      </c>
      <c r="E108" s="480">
        <f t="shared" si="3"/>
        <v>0</v>
      </c>
      <c r="F108" s="480">
        <f t="shared" si="3"/>
        <v>0</v>
      </c>
      <c r="G108" s="480">
        <f t="shared" si="3"/>
        <v>1000000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4940113</v>
      </c>
      <c r="D109" s="489">
        <f t="shared" si="4"/>
        <v>1000000</v>
      </c>
      <c r="E109" s="489">
        <f t="shared" si="4"/>
        <v>0</v>
      </c>
      <c r="F109" s="489">
        <f t="shared" si="4"/>
        <v>0</v>
      </c>
      <c r="G109" s="489">
        <f t="shared" si="4"/>
        <v>1000000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c r="D125" s="488"/>
      <c r="E125" s="429"/>
      <c r="F125" s="408"/>
      <c r="G125" s="429"/>
      <c r="H125" s="429"/>
      <c r="I125" s="429"/>
      <c r="J125" s="429"/>
      <c r="K125" s="429"/>
    </row>
    <row r="126" spans="1:11" ht="12.75" customHeight="1" x14ac:dyDescent="0.2">
      <c r="A126" s="903" t="s">
        <v>1013</v>
      </c>
      <c r="B126" s="260">
        <v>3110</v>
      </c>
      <c r="C126" s="479">
        <v>533633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533633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533633</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533633</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74714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74714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89164</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163878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163878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5637624</v>
      </c>
      <c r="D275" s="489">
        <f t="shared" si="12"/>
        <v>1000000</v>
      </c>
      <c r="E275" s="489">
        <f t="shared" si="12"/>
        <v>0</v>
      </c>
      <c r="F275" s="489">
        <f t="shared" si="12"/>
        <v>0</v>
      </c>
      <c r="G275" s="489">
        <f t="shared" si="12"/>
        <v>1000000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pane="bottomLeft" activeCell="F373" sqref="F37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3376963</v>
      </c>
      <c r="D8" s="408">
        <v>1034477</v>
      </c>
      <c r="E8" s="408">
        <v>63044</v>
      </c>
      <c r="F8" s="408">
        <v>82290</v>
      </c>
      <c r="G8" s="408"/>
      <c r="H8" s="408"/>
      <c r="I8" s="432"/>
      <c r="J8" s="432"/>
      <c r="K8" s="410">
        <f t="shared" si="0"/>
        <v>4556774</v>
      </c>
      <c r="L8" s="408">
        <v>4399841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22766</v>
      </c>
      <c r="D13" s="408">
        <v>15269</v>
      </c>
      <c r="E13" s="408"/>
      <c r="F13" s="408"/>
      <c r="G13" s="408"/>
      <c r="H13" s="408"/>
      <c r="I13" s="432"/>
      <c r="J13" s="432"/>
      <c r="K13" s="410">
        <f t="shared" si="0"/>
        <v>38035</v>
      </c>
      <c r="L13" s="408">
        <v>31816</v>
      </c>
    </row>
    <row r="14" spans="1:14" x14ac:dyDescent="0.2">
      <c r="A14" s="1754" t="s">
        <v>1117</v>
      </c>
      <c r="B14" s="265">
        <v>1500</v>
      </c>
      <c r="C14" s="408">
        <v>26729</v>
      </c>
      <c r="D14" s="408">
        <v>3330</v>
      </c>
      <c r="E14" s="408"/>
      <c r="F14" s="408"/>
      <c r="G14" s="408"/>
      <c r="H14" s="408"/>
      <c r="I14" s="432"/>
      <c r="J14" s="432"/>
      <c r="K14" s="410">
        <f t="shared" si="0"/>
        <v>30059</v>
      </c>
      <c r="L14" s="408">
        <v>30280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3426458</v>
      </c>
      <c r="D33" s="411">
        <f t="shared" ref="D33:L33" si="1">SUM(D5:D32)</f>
        <v>1053076</v>
      </c>
      <c r="E33" s="411">
        <f t="shared" si="1"/>
        <v>63044</v>
      </c>
      <c r="F33" s="411">
        <f t="shared" si="1"/>
        <v>82290</v>
      </c>
      <c r="G33" s="411">
        <f t="shared" si="1"/>
        <v>0</v>
      </c>
      <c r="H33" s="411">
        <f t="shared" si="1"/>
        <v>0</v>
      </c>
      <c r="I33" s="411">
        <f t="shared" si="1"/>
        <v>0</v>
      </c>
      <c r="J33" s="411">
        <f t="shared" si="1"/>
        <v>0</v>
      </c>
      <c r="K33" s="411">
        <f t="shared" si="1"/>
        <v>4624868</v>
      </c>
      <c r="L33" s="411">
        <f t="shared" si="1"/>
        <v>4461937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165488</v>
      </c>
      <c r="D36" s="414">
        <v>42267</v>
      </c>
      <c r="E36" s="414"/>
      <c r="F36" s="414"/>
      <c r="G36" s="414"/>
      <c r="H36" s="414"/>
      <c r="I36" s="432"/>
      <c r="J36" s="432"/>
      <c r="K36" s="410">
        <f t="shared" ref="K36:K41" si="2">SUM(C36:J36)</f>
        <v>207755</v>
      </c>
      <c r="L36" s="408">
        <v>208838</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102147</v>
      </c>
      <c r="D38" s="408">
        <v>21947</v>
      </c>
      <c r="E38" s="408">
        <v>14310</v>
      </c>
      <c r="F38" s="408"/>
      <c r="G38" s="408"/>
      <c r="H38" s="408"/>
      <c r="I38" s="432"/>
      <c r="J38" s="432"/>
      <c r="K38" s="410">
        <f t="shared" si="2"/>
        <v>138404</v>
      </c>
      <c r="L38" s="408">
        <v>155055</v>
      </c>
    </row>
    <row r="39" spans="1:14" x14ac:dyDescent="0.2">
      <c r="A39" s="1754" t="s">
        <v>221</v>
      </c>
      <c r="B39" s="265">
        <v>2140</v>
      </c>
      <c r="C39" s="408">
        <v>139929</v>
      </c>
      <c r="D39" s="408">
        <v>39268</v>
      </c>
      <c r="E39" s="408"/>
      <c r="F39" s="408"/>
      <c r="G39" s="408"/>
      <c r="H39" s="408"/>
      <c r="I39" s="432"/>
      <c r="J39" s="432"/>
      <c r="K39" s="410">
        <f t="shared" si="2"/>
        <v>179197</v>
      </c>
      <c r="L39" s="408">
        <v>178100</v>
      </c>
    </row>
    <row r="40" spans="1:14" x14ac:dyDescent="0.2">
      <c r="A40" s="1754" t="s">
        <v>222</v>
      </c>
      <c r="B40" s="265">
        <v>2150</v>
      </c>
      <c r="C40" s="408">
        <v>380118</v>
      </c>
      <c r="D40" s="408">
        <v>90831</v>
      </c>
      <c r="E40" s="408"/>
      <c r="F40" s="408"/>
      <c r="G40" s="408"/>
      <c r="H40" s="408"/>
      <c r="I40" s="432"/>
      <c r="J40" s="432"/>
      <c r="K40" s="410">
        <f t="shared" si="2"/>
        <v>470949</v>
      </c>
      <c r="L40" s="408">
        <v>477300</v>
      </c>
    </row>
    <row r="41" spans="1:14" x14ac:dyDescent="0.2">
      <c r="A41" s="1754" t="s">
        <v>1882</v>
      </c>
      <c r="B41" s="265">
        <v>2190</v>
      </c>
      <c r="C41" s="408"/>
      <c r="D41" s="408"/>
      <c r="E41" s="408">
        <v>794452</v>
      </c>
      <c r="F41" s="408"/>
      <c r="G41" s="408"/>
      <c r="H41" s="408"/>
      <c r="I41" s="432"/>
      <c r="J41" s="432"/>
      <c r="K41" s="410">
        <f t="shared" si="2"/>
        <v>794452</v>
      </c>
      <c r="L41" s="408">
        <v>826000</v>
      </c>
    </row>
    <row r="42" spans="1:14" ht="12.75" customHeight="1" thickBot="1" x14ac:dyDescent="0.25">
      <c r="A42" s="877" t="s">
        <v>640</v>
      </c>
      <c r="B42" s="464" t="s">
        <v>812</v>
      </c>
      <c r="C42" s="411">
        <f>SUM(C36:C41)</f>
        <v>787682</v>
      </c>
      <c r="D42" s="411">
        <f t="shared" ref="D42:L42" si="3">SUM(D36:D41)</f>
        <v>194313</v>
      </c>
      <c r="E42" s="411">
        <f t="shared" si="3"/>
        <v>808762</v>
      </c>
      <c r="F42" s="411">
        <f t="shared" si="3"/>
        <v>0</v>
      </c>
      <c r="G42" s="411">
        <f t="shared" si="3"/>
        <v>0</v>
      </c>
      <c r="H42" s="411">
        <f t="shared" si="3"/>
        <v>0</v>
      </c>
      <c r="I42" s="411">
        <f t="shared" si="3"/>
        <v>0</v>
      </c>
      <c r="J42" s="411">
        <f t="shared" si="3"/>
        <v>0</v>
      </c>
      <c r="K42" s="411">
        <f t="shared" si="3"/>
        <v>1790757</v>
      </c>
      <c r="L42" s="411">
        <f t="shared" si="3"/>
        <v>1845293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1</v>
      </c>
      <c r="E44" s="414">
        <v>2213</v>
      </c>
      <c r="F44" s="414">
        <v>2813</v>
      </c>
      <c r="G44" s="414"/>
      <c r="H44" s="414"/>
      <c r="I44" s="432"/>
      <c r="J44" s="432"/>
      <c r="K44" s="416">
        <f>SUM(C44:J44)</f>
        <v>5027</v>
      </c>
      <c r="L44" s="414">
        <v>20800</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v>639</v>
      </c>
      <c r="G46" s="408"/>
      <c r="H46" s="408"/>
      <c r="I46" s="432"/>
      <c r="J46" s="432"/>
      <c r="K46" s="416">
        <f>SUM(C46:J46)</f>
        <v>639</v>
      </c>
      <c r="L46" s="408">
        <v>1500</v>
      </c>
    </row>
    <row r="47" spans="1:14" ht="12.75" customHeight="1" thickBot="1" x14ac:dyDescent="0.25">
      <c r="A47" s="877" t="s">
        <v>641</v>
      </c>
      <c r="B47" s="464" t="s">
        <v>33</v>
      </c>
      <c r="C47" s="411">
        <f>SUM(C44:C46)</f>
        <v>0</v>
      </c>
      <c r="D47" s="411">
        <f t="shared" ref="D47:K47" si="4">SUM(D44:D46)</f>
        <v>1</v>
      </c>
      <c r="E47" s="411">
        <f t="shared" si="4"/>
        <v>2213</v>
      </c>
      <c r="F47" s="411">
        <f t="shared" si="4"/>
        <v>3452</v>
      </c>
      <c r="G47" s="411">
        <f t="shared" si="4"/>
        <v>0</v>
      </c>
      <c r="H47" s="411">
        <f t="shared" si="4"/>
        <v>0</v>
      </c>
      <c r="I47" s="411">
        <f t="shared" si="4"/>
        <v>0</v>
      </c>
      <c r="J47" s="411">
        <f t="shared" si="4"/>
        <v>0</v>
      </c>
      <c r="K47" s="411">
        <f t="shared" si="4"/>
        <v>5666</v>
      </c>
      <c r="L47" s="411">
        <f>SUM(L44:L46)</f>
        <v>22300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c r="G49" s="414"/>
      <c r="H49" s="414"/>
      <c r="I49" s="432"/>
      <c r="J49" s="432"/>
      <c r="K49" s="416">
        <f>SUM(C49:J49)</f>
        <v>0</v>
      </c>
      <c r="L49" s="414"/>
    </row>
    <row r="50" spans="1:14" x14ac:dyDescent="0.2">
      <c r="A50" s="1754" t="s">
        <v>959</v>
      </c>
      <c r="B50" s="265">
        <v>2320</v>
      </c>
      <c r="C50" s="408"/>
      <c r="D50" s="408"/>
      <c r="E50" s="408"/>
      <c r="F50" s="408"/>
      <c r="G50" s="408"/>
      <c r="H50" s="408"/>
      <c r="I50" s="432"/>
      <c r="J50" s="432"/>
      <c r="K50" s="416">
        <f>SUM(C50:J50)</f>
        <v>0</v>
      </c>
      <c r="L50" s="408"/>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v>40000</v>
      </c>
    </row>
    <row r="53" spans="1:14" ht="12.75" customHeight="1" thickBot="1" x14ac:dyDescent="0.25">
      <c r="A53" s="877" t="s">
        <v>813</v>
      </c>
      <c r="B53" s="464" t="s">
        <v>34</v>
      </c>
      <c r="C53" s="411">
        <f>SUM(C49:C52)</f>
        <v>0</v>
      </c>
      <c r="D53" s="411">
        <f t="shared" ref="D53:L53" si="5">SUM(D49:D52)</f>
        <v>0</v>
      </c>
      <c r="E53" s="411">
        <f t="shared" si="5"/>
        <v>0</v>
      </c>
      <c r="F53" s="411">
        <f t="shared" si="5"/>
        <v>0</v>
      </c>
      <c r="G53" s="411">
        <f t="shared" si="5"/>
        <v>0</v>
      </c>
      <c r="H53" s="411">
        <f t="shared" si="5"/>
        <v>0</v>
      </c>
      <c r="I53" s="411">
        <f t="shared" si="5"/>
        <v>0</v>
      </c>
      <c r="J53" s="411">
        <f t="shared" si="5"/>
        <v>0</v>
      </c>
      <c r="K53" s="411">
        <f t="shared" si="5"/>
        <v>0</v>
      </c>
      <c r="L53" s="411">
        <f t="shared" si="5"/>
        <v>40000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v>1709</v>
      </c>
      <c r="G55" s="414"/>
      <c r="H55" s="414"/>
      <c r="I55" s="432"/>
      <c r="J55" s="432"/>
      <c r="K55" s="416">
        <f>SUM(C55:J55)</f>
        <v>1709</v>
      </c>
      <c r="L55" s="414">
        <v>10000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1709</v>
      </c>
      <c r="G57" s="417">
        <f t="shared" si="6"/>
        <v>0</v>
      </c>
      <c r="H57" s="417">
        <f t="shared" si="6"/>
        <v>0</v>
      </c>
      <c r="I57" s="417">
        <f t="shared" si="6"/>
        <v>0</v>
      </c>
      <c r="J57" s="417">
        <f t="shared" si="6"/>
        <v>0</v>
      </c>
      <c r="K57" s="417">
        <f t="shared" si="6"/>
        <v>1709</v>
      </c>
      <c r="L57" s="411">
        <f>SUM(L55:L56)</f>
        <v>10000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c r="D60" s="408"/>
      <c r="E60" s="408">
        <v>27268</v>
      </c>
      <c r="F60" s="408"/>
      <c r="G60" s="408"/>
      <c r="H60" s="408"/>
      <c r="I60" s="432"/>
      <c r="J60" s="432"/>
      <c r="K60" s="416">
        <f t="shared" si="7"/>
        <v>27268</v>
      </c>
      <c r="L60" s="408">
        <v>30000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v>2412</v>
      </c>
      <c r="G63" s="408"/>
      <c r="H63" s="408"/>
      <c r="I63" s="432"/>
      <c r="J63" s="432"/>
      <c r="K63" s="416">
        <f t="shared" si="7"/>
        <v>2412</v>
      </c>
      <c r="L63" s="408">
        <v>11750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27268</v>
      </c>
      <c r="F65" s="411">
        <f t="shared" si="8"/>
        <v>2412</v>
      </c>
      <c r="G65" s="411">
        <f t="shared" si="8"/>
        <v>0</v>
      </c>
      <c r="H65" s="411">
        <f t="shared" si="8"/>
        <v>0</v>
      </c>
      <c r="I65" s="411">
        <f t="shared" si="8"/>
        <v>0</v>
      </c>
      <c r="J65" s="411">
        <f t="shared" si="8"/>
        <v>0</v>
      </c>
      <c r="K65" s="411">
        <f t="shared" si="8"/>
        <v>29680</v>
      </c>
      <c r="L65" s="411">
        <f t="shared" si="8"/>
        <v>41750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v>1068</v>
      </c>
      <c r="E70" s="408"/>
      <c r="F70" s="408"/>
      <c r="G70" s="408"/>
      <c r="H70" s="408"/>
      <c r="I70" s="432"/>
      <c r="J70" s="432"/>
      <c r="K70" s="416">
        <f>SUM(C70:J70)</f>
        <v>1068</v>
      </c>
      <c r="L70" s="408">
        <v>5000</v>
      </c>
      <c r="M70" s="14"/>
      <c r="N70" s="14"/>
    </row>
    <row r="71" spans="1:14" s="15" customFormat="1" x14ac:dyDescent="0.2">
      <c r="A71" s="1754" t="s">
        <v>465</v>
      </c>
      <c r="B71" s="265">
        <v>2660</v>
      </c>
      <c r="C71" s="408"/>
      <c r="D71" s="408"/>
      <c r="E71" s="408"/>
      <c r="F71" s="408">
        <v>1146</v>
      </c>
      <c r="G71" s="408"/>
      <c r="H71" s="408"/>
      <c r="I71" s="432">
        <v>1142</v>
      </c>
      <c r="J71" s="432"/>
      <c r="K71" s="416">
        <f>SUM(C71:J71)</f>
        <v>2288</v>
      </c>
      <c r="L71" s="408">
        <v>75000</v>
      </c>
      <c r="M71" s="14"/>
      <c r="N71" s="14"/>
    </row>
    <row r="72" spans="1:14" s="15" customFormat="1" ht="12.75" customHeight="1" thickBot="1" x14ac:dyDescent="0.25">
      <c r="A72" s="877" t="s">
        <v>38</v>
      </c>
      <c r="B72" s="461" t="s">
        <v>37</v>
      </c>
      <c r="C72" s="411">
        <f>SUM(C67:C71)</f>
        <v>0</v>
      </c>
      <c r="D72" s="411">
        <f t="shared" ref="D72:K72" si="9">SUM(D67:D71)</f>
        <v>1068</v>
      </c>
      <c r="E72" s="411">
        <f t="shared" si="9"/>
        <v>0</v>
      </c>
      <c r="F72" s="411">
        <f t="shared" si="9"/>
        <v>1146</v>
      </c>
      <c r="G72" s="411">
        <f t="shared" si="9"/>
        <v>0</v>
      </c>
      <c r="H72" s="411">
        <f t="shared" si="9"/>
        <v>0</v>
      </c>
      <c r="I72" s="411">
        <f t="shared" si="9"/>
        <v>1142</v>
      </c>
      <c r="J72" s="411">
        <f t="shared" si="9"/>
        <v>0</v>
      </c>
      <c r="K72" s="411">
        <f t="shared" si="9"/>
        <v>3356</v>
      </c>
      <c r="L72" s="411">
        <f>SUM(L67:L71)</f>
        <v>80000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787682</v>
      </c>
      <c r="D74" s="421">
        <f t="shared" ref="D74:K74" si="10">SUM(D42,D47,D53,D57,D65,D72,D73)</f>
        <v>195382</v>
      </c>
      <c r="E74" s="421">
        <f t="shared" si="10"/>
        <v>838243</v>
      </c>
      <c r="F74" s="421">
        <f t="shared" si="10"/>
        <v>8719</v>
      </c>
      <c r="G74" s="421">
        <f t="shared" si="10"/>
        <v>0</v>
      </c>
      <c r="H74" s="421">
        <f t="shared" si="10"/>
        <v>0</v>
      </c>
      <c r="I74" s="421">
        <f t="shared" si="10"/>
        <v>1142</v>
      </c>
      <c r="J74" s="421">
        <f t="shared" si="10"/>
        <v>0</v>
      </c>
      <c r="K74" s="421">
        <f t="shared" si="10"/>
        <v>1831168</v>
      </c>
      <c r="L74" s="421">
        <f>SUM(L42,L47,L53,L57,L65,L72,L73)</f>
        <v>2039343</v>
      </c>
    </row>
    <row r="75" spans="1:14" s="23" customFormat="1" ht="18" customHeight="1" thickTop="1" thickBot="1" x14ac:dyDescent="0.25">
      <c r="A75" s="1753" t="s">
        <v>50</v>
      </c>
      <c r="B75" s="1747" t="s">
        <v>655</v>
      </c>
      <c r="C75" s="419">
        <v>1104</v>
      </c>
      <c r="D75" s="419">
        <v>296</v>
      </c>
      <c r="E75" s="419"/>
      <c r="F75" s="419"/>
      <c r="G75" s="419"/>
      <c r="H75" s="419"/>
      <c r="I75" s="425"/>
      <c r="J75" s="425"/>
      <c r="K75" s="411">
        <f>SUM(C75:J75)</f>
        <v>1400</v>
      </c>
      <c r="L75" s="420">
        <v>1400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30000</v>
      </c>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30000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0</v>
      </c>
      <c r="I102" s="503"/>
      <c r="J102" s="503"/>
      <c r="K102" s="421">
        <f>SUM(K84,K92,K100,K101)</f>
        <v>0</v>
      </c>
      <c r="L102" s="421">
        <f>SUM(L84,L92,L100,L101)</f>
        <v>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4215244</v>
      </c>
      <c r="D114" s="411">
        <f t="shared" ref="D114:K114" si="13">SUM(D33,D74,D75,D102,D112,D113)</f>
        <v>1248754</v>
      </c>
      <c r="E114" s="411">
        <f t="shared" si="13"/>
        <v>901287</v>
      </c>
      <c r="F114" s="411">
        <f t="shared" si="13"/>
        <v>91009</v>
      </c>
      <c r="G114" s="411">
        <f t="shared" si="13"/>
        <v>0</v>
      </c>
      <c r="H114" s="411">
        <f>SUM(H33,H74,H75,H102,H112,H113)</f>
        <v>0</v>
      </c>
      <c r="I114" s="411">
        <f t="shared" si="13"/>
        <v>1142</v>
      </c>
      <c r="J114" s="411">
        <f t="shared" si="13"/>
        <v>0</v>
      </c>
      <c r="K114" s="411">
        <f t="shared" si="13"/>
        <v>6457436</v>
      </c>
      <c r="L114" s="411">
        <f>SUM(L33,L74,L75,L102,L112,L113)</f>
        <v>6532680</v>
      </c>
    </row>
    <row r="115" spans="1:14" ht="23.25" thickTop="1" x14ac:dyDescent="0.2">
      <c r="A115" s="1766" t="s">
        <v>1155</v>
      </c>
      <c r="B115" s="882"/>
      <c r="C115" s="412"/>
      <c r="D115" s="412"/>
      <c r="E115" s="412"/>
      <c r="F115" s="412"/>
      <c r="G115" s="412"/>
      <c r="H115" s="412"/>
      <c r="I115" s="412"/>
      <c r="J115" s="412"/>
      <c r="K115" s="436">
        <f>'Revenues 9-14'!C275-'Expenditures 15-22'!K114</f>
        <v>-819812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v>644260</v>
      </c>
      <c r="H123" s="408"/>
      <c r="I123" s="432"/>
      <c r="J123" s="432"/>
      <c r="K123" s="411">
        <f>SUM(C123:J123)</f>
        <v>644260</v>
      </c>
      <c r="L123" s="408">
        <v>44000</v>
      </c>
    </row>
    <row r="124" spans="1:14" ht="14.25" thickTop="1" thickBot="1" x14ac:dyDescent="0.25">
      <c r="A124" s="1754" t="s">
        <v>219</v>
      </c>
      <c r="B124" s="265">
        <v>2540</v>
      </c>
      <c r="C124" s="408">
        <v>102696</v>
      </c>
      <c r="D124" s="408">
        <v>25863</v>
      </c>
      <c r="E124" s="408">
        <v>77697</v>
      </c>
      <c r="F124" s="408">
        <v>94380</v>
      </c>
      <c r="G124" s="408">
        <v>5443</v>
      </c>
      <c r="H124" s="408"/>
      <c r="I124" s="432"/>
      <c r="J124" s="432"/>
      <c r="K124" s="411">
        <f>SUM(C124:J124)</f>
        <v>306079</v>
      </c>
      <c r="L124" s="408">
        <v>327600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102696</v>
      </c>
      <c r="D127" s="411">
        <f t="shared" ref="D127:L127" si="14">SUM(D122:D126)</f>
        <v>25863</v>
      </c>
      <c r="E127" s="411">
        <f t="shared" si="14"/>
        <v>77697</v>
      </c>
      <c r="F127" s="411">
        <f t="shared" si="14"/>
        <v>94380</v>
      </c>
      <c r="G127" s="411">
        <f t="shared" si="14"/>
        <v>649703</v>
      </c>
      <c r="H127" s="411">
        <f t="shared" si="14"/>
        <v>0</v>
      </c>
      <c r="I127" s="411">
        <f t="shared" si="14"/>
        <v>0</v>
      </c>
      <c r="J127" s="411">
        <f t="shared" si="14"/>
        <v>0</v>
      </c>
      <c r="K127" s="411">
        <f t="shared" si="14"/>
        <v>950339</v>
      </c>
      <c r="L127" s="411">
        <f t="shared" si="14"/>
        <v>371600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102696</v>
      </c>
      <c r="D129" s="421">
        <f t="shared" ref="D129:L129" si="15">SUM(D120,D127,D128)</f>
        <v>25863</v>
      </c>
      <c r="E129" s="421">
        <f t="shared" si="15"/>
        <v>77697</v>
      </c>
      <c r="F129" s="421">
        <f t="shared" si="15"/>
        <v>94380</v>
      </c>
      <c r="G129" s="421">
        <f t="shared" si="15"/>
        <v>649703</v>
      </c>
      <c r="H129" s="421">
        <f t="shared" si="15"/>
        <v>0</v>
      </c>
      <c r="I129" s="421">
        <f t="shared" si="15"/>
        <v>0</v>
      </c>
      <c r="J129" s="421">
        <f t="shared" si="15"/>
        <v>0</v>
      </c>
      <c r="K129" s="421">
        <f t="shared" si="15"/>
        <v>950339</v>
      </c>
      <c r="L129" s="421">
        <f t="shared" si="15"/>
        <v>371600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102696</v>
      </c>
      <c r="D150" s="411">
        <f t="shared" ref="D150:K150" si="16">SUM(D129,D130,D138,D148,D149)</f>
        <v>25863</v>
      </c>
      <c r="E150" s="411">
        <f t="shared" si="16"/>
        <v>77697</v>
      </c>
      <c r="F150" s="411">
        <f t="shared" si="16"/>
        <v>94380</v>
      </c>
      <c r="G150" s="411">
        <f t="shared" si="16"/>
        <v>649703</v>
      </c>
      <c r="H150" s="411">
        <f t="shared" si="16"/>
        <v>0</v>
      </c>
      <c r="I150" s="411">
        <f t="shared" si="16"/>
        <v>0</v>
      </c>
      <c r="J150" s="411">
        <f t="shared" si="16"/>
        <v>0</v>
      </c>
      <c r="K150" s="411">
        <f t="shared" si="16"/>
        <v>950339</v>
      </c>
      <c r="L150" s="411">
        <f>SUM(L129,L130,L138,L148,L149)</f>
        <v>371600</v>
      </c>
    </row>
    <row r="151" spans="1:14" ht="12.75" customHeight="1" thickTop="1" x14ac:dyDescent="0.2">
      <c r="A151" s="2284" t="s">
        <v>1378</v>
      </c>
      <c r="B151" s="2285"/>
      <c r="C151" s="412"/>
      <c r="D151" s="412"/>
      <c r="E151" s="412"/>
      <c r="F151" s="412"/>
      <c r="G151" s="412"/>
      <c r="H151" s="412"/>
      <c r="I151" s="412"/>
      <c r="J151" s="409"/>
      <c r="K151" s="436">
        <f>'Revenues 9-14'!D275-'Expenditures 15-22'!K150</f>
        <v>49661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174995</v>
      </c>
      <c r="E211" s="409"/>
      <c r="F211" s="409"/>
      <c r="G211" s="409"/>
      <c r="H211" s="409"/>
      <c r="I211" s="409"/>
      <c r="J211" s="409"/>
      <c r="K211" s="410">
        <f t="shared" si="19"/>
        <v>174995</v>
      </c>
      <c r="L211" s="408">
        <v>247000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2978</v>
      </c>
      <c r="E216" s="409"/>
      <c r="F216" s="409"/>
      <c r="G216" s="409"/>
      <c r="H216" s="409"/>
      <c r="I216" s="409"/>
      <c r="J216" s="409"/>
      <c r="K216" s="410">
        <f t="shared" si="19"/>
        <v>2978</v>
      </c>
      <c r="L216" s="408">
        <v>5000</v>
      </c>
    </row>
    <row r="217" spans="1:12" x14ac:dyDescent="0.2">
      <c r="A217" s="1754" t="s">
        <v>1117</v>
      </c>
      <c r="B217" s="265">
        <v>1500</v>
      </c>
      <c r="C217" s="409"/>
      <c r="D217" s="408">
        <v>193</v>
      </c>
      <c r="E217" s="409"/>
      <c r="F217" s="409"/>
      <c r="G217" s="409"/>
      <c r="H217" s="409"/>
      <c r="I217" s="409"/>
      <c r="J217" s="409"/>
      <c r="K217" s="410">
        <f t="shared" si="19"/>
        <v>193</v>
      </c>
      <c r="L217" s="408">
        <v>450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178166</v>
      </c>
      <c r="E223" s="409"/>
      <c r="F223" s="409"/>
      <c r="G223" s="409"/>
      <c r="H223" s="409"/>
      <c r="I223" s="409"/>
      <c r="J223" s="409"/>
      <c r="K223" s="411">
        <f>SUM(K209:K222)</f>
        <v>178166</v>
      </c>
      <c r="L223" s="411">
        <f>SUM(L209:L222)</f>
        <v>252450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944</v>
      </c>
      <c r="E226" s="409"/>
      <c r="F226" s="409"/>
      <c r="G226" s="409"/>
      <c r="H226" s="409"/>
      <c r="I226" s="409"/>
      <c r="J226" s="409"/>
      <c r="K226" s="410">
        <f t="shared" ref="K226:K231" si="20">D226</f>
        <v>944</v>
      </c>
      <c r="L226" s="408">
        <v>2500</v>
      </c>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v>3080</v>
      </c>
      <c r="E228" s="409"/>
      <c r="F228" s="409"/>
      <c r="G228" s="409"/>
      <c r="H228" s="409"/>
      <c r="I228" s="409"/>
      <c r="J228" s="409"/>
      <c r="K228" s="410">
        <f t="shared" si="20"/>
        <v>3080</v>
      </c>
      <c r="L228" s="408">
        <v>4900</v>
      </c>
    </row>
    <row r="229" spans="1:12" x14ac:dyDescent="0.2">
      <c r="A229" s="1754" t="s">
        <v>221</v>
      </c>
      <c r="B229" s="265">
        <v>2140</v>
      </c>
      <c r="C229" s="409"/>
      <c r="D229" s="408">
        <v>797</v>
      </c>
      <c r="E229" s="409"/>
      <c r="F229" s="409"/>
      <c r="G229" s="409"/>
      <c r="H229" s="409"/>
      <c r="I229" s="409"/>
      <c r="J229" s="409"/>
      <c r="K229" s="410">
        <f t="shared" si="20"/>
        <v>797</v>
      </c>
      <c r="L229" s="408">
        <v>2100</v>
      </c>
    </row>
    <row r="230" spans="1:12" x14ac:dyDescent="0.2">
      <c r="A230" s="1754" t="s">
        <v>222</v>
      </c>
      <c r="B230" s="265">
        <v>2150</v>
      </c>
      <c r="C230" s="409"/>
      <c r="D230" s="408">
        <v>2195</v>
      </c>
      <c r="E230" s="409"/>
      <c r="F230" s="409"/>
      <c r="G230" s="409"/>
      <c r="H230" s="409"/>
      <c r="I230" s="409"/>
      <c r="J230" s="409"/>
      <c r="K230" s="410">
        <f t="shared" si="20"/>
        <v>2195</v>
      </c>
      <c r="L230" s="408">
        <v>5600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7016</v>
      </c>
      <c r="E232" s="409"/>
      <c r="F232" s="409"/>
      <c r="G232" s="409"/>
      <c r="H232" s="409"/>
      <c r="I232" s="409"/>
      <c r="J232" s="409"/>
      <c r="K232" s="411">
        <f>SUM(K226:K231)</f>
        <v>7016</v>
      </c>
      <c r="L232" s="411">
        <f>SUM(L226:L231)</f>
        <v>15100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15524</v>
      </c>
      <c r="E260" s="409"/>
      <c r="F260" s="409"/>
      <c r="G260" s="409"/>
      <c r="H260" s="409"/>
      <c r="I260" s="409"/>
      <c r="J260" s="409"/>
      <c r="K260" s="416">
        <f t="shared" si="22"/>
        <v>15524</v>
      </c>
      <c r="L260" s="408">
        <v>20000</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15524</v>
      </c>
      <c r="E264" s="409"/>
      <c r="F264" s="409"/>
      <c r="G264" s="409"/>
      <c r="H264" s="409"/>
      <c r="I264" s="409"/>
      <c r="J264" s="409"/>
      <c r="K264" s="411">
        <f>SUM(K257:K263)</f>
        <v>15524</v>
      </c>
      <c r="L264" s="411">
        <f>SUM(L257:L263)</f>
        <v>20000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6</v>
      </c>
      <c r="E272" s="409"/>
      <c r="F272" s="409"/>
      <c r="G272" s="409"/>
      <c r="H272" s="409"/>
      <c r="I272" s="409"/>
      <c r="J272" s="409"/>
      <c r="K272" s="426">
        <f>D272</f>
        <v>6</v>
      </c>
      <c r="L272" s="1804"/>
    </row>
    <row r="273" spans="1:12" ht="12.75" customHeight="1" thickBot="1" x14ac:dyDescent="0.25">
      <c r="A273" s="1781" t="s">
        <v>952</v>
      </c>
      <c r="B273" s="870">
        <v>2000</v>
      </c>
      <c r="C273" s="409"/>
      <c r="D273" s="421">
        <f>SUM(D232,D237,D251,D255,D264,D271,D272)</f>
        <v>22546</v>
      </c>
      <c r="E273" s="409"/>
      <c r="F273" s="409"/>
      <c r="G273" s="409"/>
      <c r="H273" s="409"/>
      <c r="I273" s="409"/>
      <c r="J273" s="409"/>
      <c r="K273" s="421">
        <f>SUM(K232,K237,K251,K255,K264,K271,K272)</f>
        <v>22546</v>
      </c>
      <c r="L273" s="421">
        <f>SUM(L232,L237,L251,L255,L264,L271,L272)</f>
        <v>35100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200712</v>
      </c>
      <c r="E288" s="409"/>
      <c r="F288" s="409"/>
      <c r="G288" s="409"/>
      <c r="H288" s="411">
        <f>H286</f>
        <v>0</v>
      </c>
      <c r="I288" s="409"/>
      <c r="J288" s="409"/>
      <c r="K288" s="411">
        <f>SUM(K223,K273,K274,K278,K286,K287)</f>
        <v>200712</v>
      </c>
      <c r="L288" s="411">
        <f>SUM(L223,L273,L274,L278,L286,L287)</f>
        <v>287550</v>
      </c>
    </row>
    <row r="289" spans="1:14" ht="23.25" thickTop="1" x14ac:dyDescent="0.2">
      <c r="A289" s="891" t="s">
        <v>1155</v>
      </c>
      <c r="B289" s="892"/>
      <c r="C289" s="409"/>
      <c r="D289" s="412"/>
      <c r="E289" s="409"/>
      <c r="F289" s="409"/>
      <c r="G289" s="409"/>
      <c r="H289" s="437"/>
      <c r="I289" s="409"/>
      <c r="J289" s="409"/>
      <c r="K289" s="436">
        <f>'Revenues 9-14'!G275-'Expenditures 15-22'!K288</f>
        <v>799288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1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8" sqref="H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5"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1873</v>
      </c>
      <c r="B2" s="2347"/>
      <c r="C2" s="1570" t="s">
        <v>1989</v>
      </c>
      <c r="D2" s="1570" t="s">
        <v>1990</v>
      </c>
      <c r="E2" s="1570" t="s">
        <v>1991</v>
      </c>
      <c r="F2" s="1570"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3" sqref="K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1874</v>
      </c>
      <c r="B2" s="2376"/>
      <c r="C2" s="2376"/>
      <c r="D2" s="2376"/>
      <c r="E2" s="2377"/>
      <c r="F2" s="1826" t="s">
        <v>1055</v>
      </c>
      <c r="G2" s="1827" t="s">
        <v>100</v>
      </c>
      <c r="H2" s="1827" t="s">
        <v>471</v>
      </c>
      <c r="I2" s="1827" t="s">
        <v>1354</v>
      </c>
      <c r="J2" s="1827" t="s">
        <v>1000</v>
      </c>
      <c r="K2" s="1827" t="s">
        <v>144</v>
      </c>
    </row>
    <row r="3" spans="1:11" x14ac:dyDescent="0.2">
      <c r="A3" s="2378" t="s">
        <v>1997</v>
      </c>
      <c r="B3" s="2379"/>
      <c r="C3" s="2379"/>
      <c r="D3" s="2379"/>
      <c r="E3" s="2380"/>
      <c r="F3" s="254"/>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59" t="s">
        <v>1840</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c r="I14" s="565"/>
      <c r="J14" s="1173"/>
      <c r="K14" s="1205"/>
    </row>
    <row r="15" spans="1:11" x14ac:dyDescent="0.2">
      <c r="A15" s="2357" t="s">
        <v>5</v>
      </c>
      <c r="B15" s="2357"/>
      <c r="C15" s="2357"/>
      <c r="D15" s="2357"/>
      <c r="E15" s="2358"/>
      <c r="F15" s="256" t="s">
        <v>999</v>
      </c>
      <c r="G15" s="565"/>
      <c r="H15" s="559"/>
      <c r="I15" s="559"/>
      <c r="J15" s="1205"/>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1999</v>
      </c>
      <c r="B19" s="2368"/>
      <c r="C19" s="2368"/>
      <c r="D19" s="2368"/>
      <c r="E19" s="2369"/>
      <c r="F19" s="256" t="s">
        <v>1086</v>
      </c>
      <c r="G19" s="564"/>
      <c r="H19" s="564"/>
      <c r="I19" s="564"/>
      <c r="J19" s="1205"/>
      <c r="K19" s="1191"/>
    </row>
    <row r="20" spans="1:11" ht="12.75" customHeight="1" x14ac:dyDescent="0.2">
      <c r="A20" s="2370" t="s">
        <v>1839</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1838</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0</v>
      </c>
      <c r="D16" s="637">
        <f>SUM(D3,D5:D6,D8:D10,D12:D15)</f>
        <v>0</v>
      </c>
      <c r="E16" s="637">
        <f>SUM(E3,E5:E6,E8:E10,E12:E15)</f>
        <v>0</v>
      </c>
      <c r="F16" s="637">
        <f>SUM(F3,F5:F6,F8:F10,F12:F15)</f>
        <v>0</v>
      </c>
      <c r="G16" s="631"/>
      <c r="H16" s="637">
        <f>SUM(H3,H6,H8:H10,H12:H14,)</f>
        <v>0</v>
      </c>
      <c r="I16" s="637">
        <f>SUM(I3,I6,I8:I10,I12:I14,)</f>
        <v>0</v>
      </c>
      <c r="J16" s="637">
        <f>SUM(J3,J6,J8:J10,J12:J14,)</f>
        <v>0</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1142</v>
      </c>
      <c r="G17" s="630">
        <v>10</v>
      </c>
      <c r="H17" s="1067"/>
      <c r="I17" s="1056">
        <f>F17/G17</f>
        <v>114.2</v>
      </c>
      <c r="J17" s="1067"/>
      <c r="K17" s="1068"/>
      <c r="L17" s="1068"/>
    </row>
    <row r="18" spans="1:12" ht="14.25" thickTop="1" thickBot="1" x14ac:dyDescent="0.25">
      <c r="A18" s="866" t="s">
        <v>775</v>
      </c>
      <c r="B18" s="867"/>
      <c r="C18" s="1069"/>
      <c r="D18" s="1069"/>
      <c r="E18" s="1069"/>
      <c r="F18" s="1070"/>
      <c r="G18" s="865"/>
      <c r="H18" s="638"/>
      <c r="I18" s="1057">
        <f>SUM(I16,I17)</f>
        <v>114.2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6457436</v>
      </c>
      <c r="G8" s="355"/>
    </row>
    <row r="9" spans="1:7" ht="12" customHeight="1" x14ac:dyDescent="0.2">
      <c r="A9" s="357" t="s">
        <v>528</v>
      </c>
      <c r="B9" s="934" t="s">
        <v>1804</v>
      </c>
      <c r="C9" s="356"/>
      <c r="D9" s="357" t="s">
        <v>580</v>
      </c>
      <c r="E9" s="575"/>
      <c r="F9" s="936">
        <f>'Expenditures 15-22'!K150</f>
        <v>950339</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0</v>
      </c>
      <c r="G11" s="937"/>
    </row>
    <row r="12" spans="1:7" ht="12" customHeight="1" x14ac:dyDescent="0.2">
      <c r="A12" s="357" t="s">
        <v>530</v>
      </c>
      <c r="B12" s="934" t="s">
        <v>1807</v>
      </c>
      <c r="C12" s="356"/>
      <c r="D12" s="357" t="s">
        <v>580</v>
      </c>
      <c r="E12" s="575"/>
      <c r="F12" s="936">
        <f>'Expenditures 15-22'!K288</f>
        <v>200712</v>
      </c>
      <c r="G12" s="937"/>
    </row>
    <row r="13" spans="1:7" ht="12" customHeight="1" x14ac:dyDescent="0.2">
      <c r="A13" s="357" t="s">
        <v>112</v>
      </c>
      <c r="B13" s="934" t="s">
        <v>1808</v>
      </c>
      <c r="C13" s="356"/>
      <c r="D13" s="357" t="s">
        <v>580</v>
      </c>
      <c r="E13" s="575"/>
      <c r="F13" s="936">
        <f>'Expenditures 15-22'!K331</f>
        <v>0</v>
      </c>
      <c r="G13" s="938"/>
    </row>
    <row r="14" spans="1:7" ht="12" customHeight="1" thickBot="1" x14ac:dyDescent="0.25">
      <c r="A14" s="939"/>
      <c r="B14" s="576"/>
      <c r="C14" s="577"/>
      <c r="D14" s="994" t="s">
        <v>580</v>
      </c>
      <c r="E14" s="588" t="s">
        <v>1112</v>
      </c>
      <c r="F14" s="940">
        <f>SUM(F8:F13)</f>
        <v>7608487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1400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0</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1142</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649703</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652245</v>
      </c>
      <c r="G75" s="355"/>
    </row>
    <row r="76" spans="1:8" s="961" customFormat="1" ht="12" customHeight="1" thickTop="1" thickBot="1" x14ac:dyDescent="0.25">
      <c r="A76" s="581"/>
      <c r="B76" s="579"/>
      <c r="C76" s="580"/>
      <c r="D76" s="960" t="s">
        <v>1791</v>
      </c>
      <c r="E76" s="591"/>
      <c r="F76" s="1104">
        <f>(F14-F75)</f>
        <v>6956242</v>
      </c>
      <c r="G76" s="357"/>
    </row>
    <row r="77" spans="1:8" s="961" customFormat="1" ht="12" customHeight="1" thickTop="1" x14ac:dyDescent="0.2">
      <c r="A77" s="582"/>
      <c r="B77" s="579"/>
      <c r="C77" s="580"/>
      <c r="D77" s="960" t="s">
        <v>2028</v>
      </c>
      <c r="E77" s="591"/>
      <c r="F77" s="1566">
        <v>0</v>
      </c>
      <c r="G77" s="358"/>
      <c r="H77" s="357"/>
    </row>
    <row r="78" spans="1:8" s="961" customFormat="1" ht="12" customHeight="1" thickBot="1" x14ac:dyDescent="0.25">
      <c r="A78" s="583"/>
      <c r="B78" s="579"/>
      <c r="C78" s="580"/>
      <c r="D78" s="960" t="s">
        <v>1858</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1393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2000000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533633</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89164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2624190</v>
      </c>
    </row>
    <row r="176" spans="1:7" ht="12" customHeight="1" x14ac:dyDescent="0.2">
      <c r="A176" s="584"/>
      <c r="B176" s="585"/>
      <c r="C176" s="586"/>
      <c r="D176" s="992" t="s">
        <v>1855</v>
      </c>
      <c r="E176" s="1046"/>
      <c r="F176" s="1108">
        <f>'PCTC-OEPP 28-29'!F76-F175</f>
        <v>4332052</v>
      </c>
    </row>
    <row r="177" spans="1:7" ht="12" customHeight="1" x14ac:dyDescent="0.2">
      <c r="A177" s="584"/>
      <c r="B177" s="585"/>
      <c r="C177" s="586"/>
      <c r="D177" s="992" t="s">
        <v>2012</v>
      </c>
      <c r="E177" s="1046"/>
      <c r="F177" s="1108">
        <f>'Cap Outlay Deprec 27'!I18</f>
        <v>114.2</v>
      </c>
    </row>
    <row r="178" spans="1:7" ht="12" customHeight="1" x14ac:dyDescent="0.2">
      <c r="A178" s="584"/>
      <c r="B178" s="585"/>
      <c r="C178" s="586"/>
      <c r="D178" s="992" t="s">
        <v>1857</v>
      </c>
      <c r="E178" s="1046"/>
      <c r="F178" s="1108">
        <f>F176+F177</f>
        <v>4332166.2</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7" t="s">
        <v>2090</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4803034</v>
      </c>
      <c r="F19" s="763"/>
      <c r="G19" s="765">
        <f>'Expenditures 15-22'!K33-SUM('Expenditures 15-22'!G33,'Expenditures 15-22'!I33)+'Expenditures 15-22'!D223</f>
        <v>4803034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1797773</v>
      </c>
      <c r="F21" s="763"/>
      <c r="G21" s="765">
        <f>'Expenditures 15-22'!K42-SUM('Expenditures 15-22'!G42,'Expenditures 15-22'!I42)+'Expenditures 15-22'!K120-SUM('Expenditures 15-22'!G120,'Expenditures 15-22'!I120)+'Expenditures 15-22'!K174-SUM('Expenditures 15-22'!G174,'Expenditures 15-22'!I174)+'Expenditures 15-22'!D232</f>
        <v>1797773</v>
      </c>
      <c r="H21" s="285"/>
      <c r="I21" s="215"/>
    </row>
    <row r="22" spans="1:9" s="2" customFormat="1" ht="12" customHeight="1" x14ac:dyDescent="0.2">
      <c r="A22" s="762" t="s">
        <v>644</v>
      </c>
      <c r="B22" s="758"/>
      <c r="C22" s="757">
        <v>2200</v>
      </c>
      <c r="D22" s="763"/>
      <c r="E22" s="764">
        <f>'Expenditures 15-22'!K47-SUM('Expenditures 15-22'!G47,'Expenditures 15-22'!I47)+'Expenditures 15-22'!D237</f>
        <v>5666</v>
      </c>
      <c r="F22" s="763"/>
      <c r="G22" s="765">
        <f>'Expenditures 15-22'!K47-SUM('Expenditures 15-22'!G47,'Expenditures 15-22'!I47)+'Expenditures 15-22'!D237</f>
        <v>5666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0</v>
      </c>
      <c r="F23" s="763"/>
      <c r="G23" s="764">
        <f>'Expenditures 15-22'!K53-SUM('Expenditures 15-22'!G53,'Expenditures 15-22'!I53)+'Expenditures 15-22'!D251+'Expenditures 15-22'!K323-SUM('Expenditures 15-22'!G323,'Expenditures 15-22'!I323)</f>
        <v>0</v>
      </c>
      <c r="H23" s="285"/>
      <c r="I23" s="215"/>
    </row>
    <row r="24" spans="1:9" s="2" customFormat="1" ht="12" customHeight="1" x14ac:dyDescent="0.2">
      <c r="A24" s="762" t="s">
        <v>646</v>
      </c>
      <c r="B24" s="758"/>
      <c r="C24" s="757">
        <v>2400</v>
      </c>
      <c r="D24" s="763"/>
      <c r="E24" s="764">
        <f>'Expenditures 15-22'!K57-SUM('Expenditures 15-22'!G57,'Expenditures 15-22'!I57)+'Expenditures 15-22'!D255</f>
        <v>1709</v>
      </c>
      <c r="F24" s="763"/>
      <c r="G24" s="765">
        <f>'Expenditures 15-22'!K57-SUM('Expenditures 15-22'!G57,'Expenditures 15-22'!I57)+'Expenditures 15-22'!D255</f>
        <v>1709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27268</v>
      </c>
      <c r="E27" s="764">
        <f>E8</f>
        <v>0</v>
      </c>
      <c r="F27" s="764">
        <f>'Expenditures 15-22'!K60-SUM('Expenditures 15-22'!G60,'Expenditures 15-22'!I60)+'Expenditures 15-22'!D258-E8</f>
        <v>27268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316160</v>
      </c>
      <c r="F28" s="767">
        <f>'Expenditures 15-22'!K61-SUM('Expenditures 15-22'!G61,'Expenditures 15-22'!I61)+'Expenditures 15-22'!K124-SUM('Expenditures 15-22'!G124,'Expenditures 15-22'!I124)+'Expenditures 15-22'!D260-E9</f>
        <v>316160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2412</v>
      </c>
      <c r="F30" s="763"/>
      <c r="G30" s="764">
        <f>'Expenditures 15-22'!K63-SUM('Expenditures 15-22'!G63,'Expenditures 15-22'!I63)+'Expenditures 15-22'!D262-E10</f>
        <v>2412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1068</v>
      </c>
      <c r="E36" s="764">
        <f>E13</f>
        <v>0</v>
      </c>
      <c r="F36" s="764">
        <f>'Expenditures 15-22'!K70-SUM('Expenditures 15-22'!G70,'Expenditures 15-22'!I70)+'Expenditures 15-22'!D269-E13</f>
        <v>1068</v>
      </c>
      <c r="G36" s="764">
        <f>E13</f>
        <v>0</v>
      </c>
    </row>
    <row r="37" spans="1:7" ht="12" customHeight="1" x14ac:dyDescent="0.2">
      <c r="A37" s="762" t="s">
        <v>465</v>
      </c>
      <c r="B37" s="760"/>
      <c r="C37" s="757">
        <v>2660</v>
      </c>
      <c r="D37" s="764">
        <f>'Expenditures 15-22'!K71-SUM('Expenditures 15-22'!G71,'Expenditures 15-22'!I71)+'Expenditures 15-22'!D270-E14</f>
        <v>1146</v>
      </c>
      <c r="E37" s="764">
        <f>E14</f>
        <v>0</v>
      </c>
      <c r="F37" s="764">
        <f>'Expenditures 15-22'!K71-SUM('Expenditures 15-22'!G71,'Expenditures 15-22'!I71)+'Expenditures 15-22'!D270-E14</f>
        <v>1146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v>
      </c>
      <c r="F38" s="763"/>
      <c r="G38" s="764">
        <f>'Expenditures 15-22'!K73-SUM('Expenditures 15-22'!G73,'Expenditures 15-22'!I73)+'Expenditures 15-22'!K128-SUM('Expenditures 15-22'!G128,'Expenditures 15-22'!I128)+'Expenditures 15-22'!K177-SUM('Expenditures 15-22'!G177,'Expenditures 15-22'!I177)+'Expenditures 15-22'!D272</f>
        <v>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1400</v>
      </c>
      <c r="F39" s="763"/>
      <c r="G39" s="764">
        <f>'Expenditures 15-22'!K75-SUM('Expenditures 15-22'!G75,'Expenditures 15-22'!I75)+'Expenditures 15-22'!K130-SUM('Expenditures 15-22'!G130,'Expenditures 15-22'!I130)+'Expenditures 15-22'!K179-SUM('Expenditures 15-22'!G179,'Expenditures 15-22'!I179)+'Expenditures 15-22'!D274</f>
        <v>1400</v>
      </c>
    </row>
    <row r="40" spans="1:7" ht="12" customHeight="1" x14ac:dyDescent="0.2">
      <c r="A40" s="779" t="s">
        <v>162</v>
      </c>
      <c r="B40" s="780"/>
      <c r="C40" s="781"/>
      <c r="D40" s="767">
        <f>SUM(D19:D39)</f>
        <v>29482</v>
      </c>
      <c r="E40" s="767">
        <f>SUM(E19:E39)</f>
        <v>6928160</v>
      </c>
      <c r="F40" s="767">
        <f>SUM(F19:F39)</f>
        <v>345642</v>
      </c>
      <c r="G40" s="767">
        <f>SUM(G19:G39)</f>
        <v>6612000</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29482</v>
      </c>
      <c r="F42" s="772" t="s">
        <v>553</v>
      </c>
      <c r="G42" s="768">
        <f>F40</f>
        <v>345642</v>
      </c>
    </row>
    <row r="43" spans="1:7" ht="12" customHeight="1" x14ac:dyDescent="0.2">
      <c r="A43" s="285"/>
      <c r="B43" s="215"/>
      <c r="C43" s="286"/>
      <c r="D43" s="772" t="s">
        <v>552</v>
      </c>
      <c r="E43" s="768">
        <f>E40</f>
        <v>6928160</v>
      </c>
      <c r="F43" s="772" t="s">
        <v>552</v>
      </c>
      <c r="G43" s="768">
        <f>G40</f>
        <v>6612000</v>
      </c>
    </row>
    <row r="44" spans="1:7" ht="12" customHeight="1" x14ac:dyDescent="0.2">
      <c r="A44" s="285"/>
      <c r="B44" s="215"/>
      <c r="C44" s="215"/>
      <c r="D44" s="782" t="s">
        <v>1165</v>
      </c>
      <c r="E44" s="783">
        <f>(E42/E43)</f>
        <v>4.255386711623288E-3</v>
      </c>
      <c r="F44" s="782" t="s">
        <v>1165</v>
      </c>
      <c r="G44" s="783">
        <f>(G42/G43)</f>
        <v>5.2274954627949184E-2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Hope D Wall Joint Agreement</v>
      </c>
      <c r="C6" s="2416"/>
      <c r="D6" s="2416"/>
      <c r="E6" s="1925"/>
    </row>
    <row r="7" spans="1:7" ht="11.25" customHeight="1" x14ac:dyDescent="0.25">
      <c r="A7" s="1924"/>
      <c r="B7" s="2417">
        <f>COVER!A13</f>
        <v>31045129061</v>
      </c>
      <c r="C7" s="2417"/>
      <c r="D7" s="2417"/>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Hope D Wall Joint Agreement</v>
      </c>
      <c r="J6" s="2437"/>
    </row>
    <row r="7" spans="1:10" x14ac:dyDescent="0.2">
      <c r="A7" s="2438" t="s">
        <v>1015</v>
      </c>
      <c r="B7" s="2439"/>
      <c r="C7" s="2439"/>
      <c r="D7" s="2439"/>
      <c r="E7" s="2440"/>
      <c r="F7" s="1605"/>
      <c r="G7" s="1594"/>
      <c r="H7" s="1604" t="s">
        <v>431</v>
      </c>
      <c r="I7" s="2441">
        <f>COVER!A13</f>
        <v>31045129061</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448" t="s">
        <v>2020</v>
      </c>
      <c r="C20" s="2446"/>
      <c r="D20" s="2447"/>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Hope D Wall Joint Agreement</v>
      </c>
    </row>
    <row r="65" spans="2:2" x14ac:dyDescent="0.2">
      <c r="B65" s="393">
        <f>COVER!A13</f>
        <v>31045129061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7" sqref="F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552450</xdr:colOff>
                <xdr:row>2</xdr:row>
                <xdr:rowOff>104775</xdr:rowOff>
              </from>
              <to>
                <xdr:col>0</xdr:col>
                <xdr:colOff>1466850</xdr:colOff>
                <xdr:row>6</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5637624</v>
      </c>
      <c r="C6" s="1575">
        <f>'Acct Summary 7-8'!D8</f>
        <v>1000000</v>
      </c>
      <c r="D6" s="1575">
        <f>'Acct Summary 7-8'!F8</f>
        <v>0</v>
      </c>
      <c r="E6" s="1575">
        <f>'Acct Summary 7-8'!I8</f>
        <v>0</v>
      </c>
      <c r="F6" s="1575">
        <f>SUM(B6:E6)</f>
        <v>6637624</v>
      </c>
    </row>
    <row r="7" spans="1:8" s="1576" customFormat="1" ht="14.25" customHeight="1" thickBot="1" x14ac:dyDescent="0.25">
      <c r="A7" s="1574" t="s">
        <v>1635</v>
      </c>
      <c r="B7" s="1577">
        <f>'Acct Summary 7-8'!C17</f>
        <v>6457436</v>
      </c>
      <c r="C7" s="1577">
        <f>'Acct Summary 7-8'!D17</f>
        <v>950339</v>
      </c>
      <c r="D7" s="1577">
        <f>'Acct Summary 7-8'!F17</f>
        <v>0</v>
      </c>
      <c r="E7" s="1836"/>
      <c r="F7" s="1575">
        <f>SUM(B7:E7)</f>
        <v>7407775</v>
      </c>
    </row>
    <row r="8" spans="1:8" s="1576" customFormat="1" ht="14.25" thickTop="1" thickBot="1" x14ac:dyDescent="0.25">
      <c r="A8" s="1578" t="s">
        <v>1636</v>
      </c>
      <c r="B8" s="1579">
        <f>(B6-B7)</f>
        <v>-819812</v>
      </c>
      <c r="C8" s="1579">
        <f>(C6-C7)</f>
        <v>49661</v>
      </c>
      <c r="D8" s="1579">
        <f>(D6-D7)</f>
        <v>0</v>
      </c>
      <c r="E8" s="1577">
        <f>(E6-E7)</f>
        <v>0</v>
      </c>
      <c r="F8" s="1580">
        <f>SUM(F6-F7)</f>
        <v>-770151</v>
      </c>
    </row>
    <row r="9" spans="1:8" s="1576" customFormat="1" ht="14.25" thickTop="1" thickBot="1" x14ac:dyDescent="0.25">
      <c r="A9" s="1581" t="s">
        <v>2022</v>
      </c>
      <c r="B9" s="1582">
        <f>'Acct Summary 7-8'!C81</f>
        <v>3172165</v>
      </c>
      <c r="C9" s="1582">
        <f>'Acct Summary 7-8'!D81</f>
        <v>-2606208</v>
      </c>
      <c r="D9" s="1582">
        <f>'Acct Summary 7-8'!F81</f>
        <v>0</v>
      </c>
      <c r="E9" s="1582">
        <f>'Acct Summary 7-8'!I81</f>
        <v>0</v>
      </c>
      <c r="F9" s="1661">
        <f>SUM(B9:E9)</f>
        <v>565957</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1950</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1889</v>
      </c>
      <c r="D11" s="2479"/>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1913</v>
      </c>
      <c r="D28" s="2344"/>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1590</v>
      </c>
      <c r="D30" s="1253" t="b">
        <f>IF(COVER!O11="X","OK",IF(AND('Aud Quest 2'!J90=0,'Aud Quest 2'!H77&lt;DATE(2016,12,31)),"ENTER ACCOUNTING INFO",IF(AND('Aud Quest 2'!J90&gt;0,'Aud Quest 2'!H77&lt;DATE(2016,12,31)),"OK")))</f>
        <v>0</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PLEASE ENTER 9 MO ADA.</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Hope D Wall Joint Agreement</v>
      </c>
      <c r="B7" s="2488"/>
      <c r="C7" s="2488"/>
      <c r="D7" s="2489"/>
      <c r="E7" s="2490">
        <f>COVER!A13</f>
        <v>31045129061</v>
      </c>
      <c r="F7" s="2491"/>
      <c r="G7" s="2492" t="str">
        <f>COVER!T23</f>
        <v>066-004207</v>
      </c>
      <c r="H7" s="2493"/>
      <c r="I7" s="2493"/>
      <c r="J7" s="2493"/>
      <c r="K7" s="2493"/>
      <c r="L7" s="249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Crowe Horwath LLP</v>
      </c>
      <c r="H9" s="2499"/>
      <c r="I9" s="2499"/>
      <c r="J9" s="2499"/>
      <c r="K9" s="2499"/>
      <c r="L9" s="2500"/>
    </row>
    <row r="10" spans="1:29" ht="13.5" customHeight="1" x14ac:dyDescent="0.2">
      <c r="A10" s="2501" t="str">
        <f>COVER!A38</f>
        <v>Dr. Jeff Craig</v>
      </c>
      <c r="B10" s="2502"/>
      <c r="C10" s="2502"/>
      <c r="D10" s="2502"/>
      <c r="E10" s="2502"/>
      <c r="F10" s="2503"/>
      <c r="G10" s="2498" t="str">
        <f>COVER!T17</f>
        <v>One Mid America Plaza</v>
      </c>
      <c r="H10" s="2504"/>
      <c r="I10" s="2504"/>
      <c r="J10" s="2504"/>
      <c r="K10" s="2504"/>
      <c r="L10" s="2505"/>
    </row>
    <row r="11" spans="1:29" ht="13.5" customHeight="1" x14ac:dyDescent="0.2">
      <c r="A11" s="2007" t="s">
        <v>1907</v>
      </c>
      <c r="B11" s="1959"/>
      <c r="C11" s="1949"/>
      <c r="D11" s="1961"/>
      <c r="E11" s="1949"/>
      <c r="F11" s="1950"/>
      <c r="G11" s="2498" t="str">
        <f>COVER!T19</f>
        <v>Oak Brook</v>
      </c>
      <c r="H11" s="2504"/>
      <c r="I11" s="2504"/>
      <c r="J11" s="2002" t="str">
        <f>COVER!X19</f>
        <v>IL</v>
      </c>
      <c r="K11" s="2002" t="str">
        <f>COVER!Z19</f>
        <v>60522-3697</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1908</v>
      </c>
      <c r="H13" s="1952"/>
      <c r="I13" s="2509" t="str">
        <f>COVER!T25</f>
        <v>christine.torres@crowehorwath.com</v>
      </c>
      <c r="J13" s="2510"/>
      <c r="K13" s="2510"/>
      <c r="L13" s="2511"/>
    </row>
    <row r="14" spans="1:29" ht="13.5" customHeight="1" x14ac:dyDescent="0.2">
      <c r="A14" s="2498" t="str">
        <f>COVER!A19</f>
        <v>1877 Downers Place</v>
      </c>
      <c r="B14" s="2496"/>
      <c r="C14" s="2496"/>
      <c r="D14" s="2496"/>
      <c r="E14" s="2000">
        <v>0</v>
      </c>
      <c r="F14" s="1293"/>
      <c r="G14" s="2012" t="s">
        <v>1386</v>
      </c>
      <c r="H14" s="1279"/>
      <c r="I14" s="1279"/>
      <c r="J14" s="1279"/>
      <c r="K14" s="1279"/>
      <c r="L14" s="1951"/>
    </row>
    <row r="15" spans="1:29" ht="13.5" customHeight="1" x14ac:dyDescent="0.2">
      <c r="A15" s="2498" t="str">
        <f>COVER!A21</f>
        <v>Aurora</v>
      </c>
      <c r="B15" s="2504"/>
      <c r="C15" s="2504"/>
      <c r="D15" s="1278"/>
      <c r="E15" s="1920"/>
      <c r="F15" s="1292"/>
      <c r="G15" s="1999" t="str">
        <f>COVER!T15</f>
        <v>Christine Torres</v>
      </c>
      <c r="H15" s="1279"/>
      <c r="I15" s="1279"/>
      <c r="J15" s="1279"/>
      <c r="K15" s="1279"/>
      <c r="L15" s="1951"/>
    </row>
    <row r="16" spans="1:29" ht="12.2" customHeight="1" x14ac:dyDescent="0.2">
      <c r="A16" s="1999"/>
      <c r="B16" s="1501"/>
      <c r="C16" s="2002">
        <f>COVER!A25</f>
        <v>60506</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630-574-7878</v>
      </c>
      <c r="H18" s="2488"/>
      <c r="I18" s="2488"/>
      <c r="J18" s="2488"/>
      <c r="K18" s="2487" t="str">
        <f>COVER!X21</f>
        <v>640-574-1608</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Hope D Wall Joint Agreement</v>
      </c>
      <c r="B1" s="2520"/>
      <c r="C1" s="2520"/>
      <c r="D1" s="2520"/>
    </row>
    <row r="2" spans="1:11" s="2006" customFormat="1" ht="12.75" x14ac:dyDescent="0.2">
      <c r="A2" s="2521">
        <f>'Single Audit Cover'!E7</f>
        <v>31045129061</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Hope D Wall Joint Agreement</v>
      </c>
      <c r="B1" s="2525"/>
      <c r="C1" s="2525"/>
      <c r="D1" s="2525"/>
      <c r="E1" s="2525"/>
    </row>
    <row r="2" spans="1:5" x14ac:dyDescent="0.2">
      <c r="A2" s="2526">
        <f>'Single Audit Cover'!E7</f>
        <v>31045129061</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163878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163878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163878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163878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Hope D Wall Joint Agreement</v>
      </c>
      <c r="B1" s="2531"/>
      <c r="C1" s="2531"/>
      <c r="D1" s="2531"/>
      <c r="E1" s="1411"/>
    </row>
    <row r="2" spans="1:7" ht="13.5" customHeight="1" x14ac:dyDescent="0.2">
      <c r="A2" s="2532">
        <f>'Single Audit Cover'!E7</f>
        <v>31045129061</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1847</v>
      </c>
      <c r="C6" s="1350"/>
      <c r="D6" s="1350"/>
    </row>
    <row r="7" spans="1:7" ht="60.95" customHeight="1" x14ac:dyDescent="0.2">
      <c r="A7" s="2529" t="s">
        <v>1902</v>
      </c>
      <c r="B7" s="2529"/>
      <c r="C7" s="2529"/>
      <c r="D7" s="2529"/>
      <c r="E7" s="2529"/>
      <c r="F7" s="252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2" t="s">
        <v>2072</v>
      </c>
      <c r="B32" s="2542"/>
      <c r="C32" s="2542"/>
      <c r="D32" s="2542"/>
      <c r="E32" s="2542"/>
      <c r="F32" s="254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3">
        <f>+C33+C34</f>
        <v>0</v>
      </c>
      <c r="F34" s="254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2075</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1943</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Hope D Wall Joint Agreement</v>
      </c>
      <c r="C1" s="2547"/>
      <c r="D1" s="2547"/>
      <c r="E1" s="2547"/>
      <c r="F1" s="2547"/>
      <c r="G1" s="2547"/>
      <c r="H1" s="2547"/>
      <c r="I1" s="2547"/>
      <c r="J1" s="2547"/>
      <c r="K1" s="2547"/>
      <c r="L1" s="2547"/>
      <c r="M1" s="2547"/>
    </row>
    <row r="2" spans="2:14" ht="15" x14ac:dyDescent="0.2">
      <c r="B2" s="2548">
        <f>'Single Audit Cover'!E7</f>
        <v>31045129061</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Hope D Wall Joint Agreement</v>
      </c>
      <c r="C1" s="2556"/>
      <c r="D1" s="2556"/>
      <c r="E1" s="2556"/>
      <c r="F1" s="2556"/>
      <c r="G1" s="2556"/>
      <c r="H1" s="2556"/>
      <c r="I1" s="2556"/>
      <c r="J1" s="1438"/>
    </row>
    <row r="2" spans="2:10" s="1350" customFormat="1" ht="12.75" customHeight="1" x14ac:dyDescent="0.2">
      <c r="B2" s="2557">
        <f>'Single Audit Cover'!E7</f>
        <v>31045129061</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2078</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2079</v>
      </c>
      <c r="D43" s="2569"/>
      <c r="E43" s="2569"/>
      <c r="F43" s="2570"/>
      <c r="G43" s="2571">
        <f>SUM(G38:I42)</f>
        <v>0</v>
      </c>
      <c r="H43" s="2571"/>
      <c r="I43" s="2571"/>
    </row>
    <row r="44" spans="2:9" ht="12.75" customHeight="1" x14ac:dyDescent="0.2"/>
    <row r="45" spans="2:9" ht="12.75" customHeight="1" x14ac:dyDescent="0.2">
      <c r="B45" s="1430" t="s">
        <v>2080</v>
      </c>
      <c r="D45" s="2572">
        <v>0</v>
      </c>
      <c r="E45" s="257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Hope D Wall Joint Agreement</v>
      </c>
      <c r="C1" s="2555"/>
      <c r="D1" s="2555"/>
      <c r="E1" s="2555"/>
      <c r="F1" s="2555"/>
      <c r="G1" s="2555"/>
      <c r="H1" s="2555"/>
      <c r="I1" s="2555"/>
      <c r="J1" s="2555"/>
      <c r="K1" s="2555"/>
      <c r="L1" s="1471"/>
      <c r="M1" s="1471"/>
    </row>
    <row r="2" spans="1:13" ht="12" customHeight="1" x14ac:dyDescent="0.2">
      <c r="B2" s="2557">
        <f>'Single Audit Cover'!E7</f>
        <v>31045129061</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Hope D Wall Joint Agreement</v>
      </c>
      <c r="C1" s="2581"/>
      <c r="D1" s="2581"/>
      <c r="E1" s="2581"/>
      <c r="F1" s="2581"/>
      <c r="G1" s="2581"/>
      <c r="H1" s="2581"/>
      <c r="I1" s="2581"/>
      <c r="J1" s="2581"/>
      <c r="K1" s="2581"/>
      <c r="L1" s="1490"/>
    </row>
    <row r="2" spans="1:12" ht="12.75" customHeight="1" x14ac:dyDescent="0.2">
      <c r="B2" s="2582">
        <f>'Single Audit Cover'!E7</f>
        <v>31045129061</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Hope D Wall Joint Agreement</v>
      </c>
      <c r="C1" s="2555"/>
      <c r="D1" s="2555"/>
      <c r="E1" s="1500"/>
    </row>
    <row r="2" spans="2:5" s="1370" customFormat="1" ht="12.75" customHeight="1" x14ac:dyDescent="0.2">
      <c r="B2" s="2557">
        <f>'Single Audit Cover'!E7</f>
        <v>31045129061</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Hope D Wall Joint Agreement</v>
      </c>
      <c r="C1" s="2555"/>
      <c r="D1" s="2555"/>
      <c r="E1" s="2555"/>
      <c r="F1" s="1490"/>
      <c r="G1" s="1490"/>
      <c r="H1" s="1490"/>
      <c r="I1" s="1490"/>
      <c r="J1" s="1490"/>
      <c r="K1" s="1490"/>
      <c r="L1" s="1490"/>
    </row>
    <row r="2" spans="2:12" ht="13.5" customHeight="1" x14ac:dyDescent="0.2">
      <c r="B2" s="2557">
        <f>'Single Audit Cover'!E7</f>
        <v>31045129061</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31045129061</v>
      </c>
    </row>
    <row r="3" spans="1:2" x14ac:dyDescent="0.2">
      <c r="A3" t="s">
        <v>1110</v>
      </c>
      <c r="B3" s="1221" t="str">
        <f>COVER!A15</f>
        <v>Kane</v>
      </c>
    </row>
    <row r="4" spans="1:2" x14ac:dyDescent="0.2">
      <c r="A4" t="s">
        <v>1166</v>
      </c>
      <c r="B4" s="1221" t="str">
        <f>COVER!A17</f>
        <v>Hope D Wall Joint Agreement</v>
      </c>
    </row>
    <row r="5" spans="1:2" x14ac:dyDescent="0.2">
      <c r="A5" t="s">
        <v>799</v>
      </c>
      <c r="B5" s="1221" t="str">
        <f>COVER!A38</f>
        <v>Dr. Jeff Craig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f>COVER!B5</f>
        <v>0</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066-004207</v>
      </c>
    </row>
    <row r="16" spans="1:2" x14ac:dyDescent="0.2">
      <c r="A16" t="s">
        <v>490</v>
      </c>
      <c r="B16" s="1221" t="str">
        <f>COVER!T13</f>
        <v>Crowe Horwath LLP</v>
      </c>
    </row>
    <row r="17" spans="1:2" x14ac:dyDescent="0.2">
      <c r="A17" t="s">
        <v>1030</v>
      </c>
      <c r="B17" s="1221" t="str">
        <f>COVER!T15</f>
        <v>Christine Torres</v>
      </c>
    </row>
    <row r="18" spans="1:2" x14ac:dyDescent="0.2">
      <c r="A18" t="s">
        <v>1345</v>
      </c>
      <c r="B18" s="1221" t="str">
        <f>COVER!T17</f>
        <v>One Mid America Plaza</v>
      </c>
    </row>
    <row r="19" spans="1:2" x14ac:dyDescent="0.2">
      <c r="A19" t="s">
        <v>1032</v>
      </c>
      <c r="B19" s="1221" t="str">
        <f>COVER!T25</f>
        <v>christine.torres@crowehorwath.com</v>
      </c>
    </row>
    <row r="20" spans="1:2" x14ac:dyDescent="0.2">
      <c r="A20" t="s">
        <v>1033</v>
      </c>
      <c r="B20" s="1221" t="str">
        <f>COVER!T19</f>
        <v>Oak Brook</v>
      </c>
    </row>
    <row r="21" spans="1:2" x14ac:dyDescent="0.2">
      <c r="A21" t="s">
        <v>558</v>
      </c>
      <c r="B21" s="1221" t="str">
        <f>COVER!X19</f>
        <v>IL</v>
      </c>
    </row>
    <row r="22" spans="1:2" x14ac:dyDescent="0.2">
      <c r="A22" t="s">
        <v>1034</v>
      </c>
      <c r="B22" s="1221" t="str">
        <f>COVER!Z19</f>
        <v>60522-3697</v>
      </c>
    </row>
    <row r="23" spans="1:2" x14ac:dyDescent="0.2">
      <c r="A23" t="s">
        <v>1347</v>
      </c>
      <c r="B23" s="1221" t="str">
        <f>COVER!T21</f>
        <v>630-574-7878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7487520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326013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4315355</v>
      </c>
      <c r="C91" s="13" t="s">
        <v>653</v>
      </c>
      <c r="D91" s="13" t="str">
        <f t="shared" si="0"/>
        <v>Error?</v>
      </c>
    </row>
    <row r="92" spans="1:4" x14ac:dyDescent="0.2">
      <c r="A92" s="54">
        <v>31</v>
      </c>
      <c r="B92" s="1221">
        <f>'Assets-Liab 5-6'!C39</f>
        <v>3172165</v>
      </c>
      <c r="D92" s="13" t="str">
        <f t="shared" si="0"/>
        <v>Error?</v>
      </c>
    </row>
    <row r="93" spans="1:4" x14ac:dyDescent="0.2">
      <c r="A93" s="54">
        <v>32</v>
      </c>
      <c r="B93" s="1221">
        <f>'Assets-Liab 5-6'!C41</f>
        <v>7487520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2606208</v>
      </c>
      <c r="C122" s="13" t="s">
        <v>653</v>
      </c>
      <c r="D122" s="13" t="str">
        <f t="shared" si="0"/>
        <v>Error?</v>
      </c>
    </row>
    <row r="123" spans="1:4" x14ac:dyDescent="0.2">
      <c r="A123" s="54">
        <v>62</v>
      </c>
      <c r="B123" s="1221">
        <f>'Assets-Liab 5-6'!D39</f>
        <v>-2606208</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532097</v>
      </c>
      <c r="C188" s="13" t="s">
        <v>653</v>
      </c>
      <c r="D188" s="13" t="str">
        <f t="shared" si="1"/>
        <v>Error?</v>
      </c>
    </row>
    <row r="189" spans="1:4" x14ac:dyDescent="0.2">
      <c r="A189" s="54">
        <v>128</v>
      </c>
      <c r="B189" s="1221">
        <f>'Assets-Liab 5-6'!G39</f>
        <v>-532097</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22766</v>
      </c>
      <c r="D717" s="13" t="str">
        <f t="shared" si="10"/>
        <v>Error?</v>
      </c>
    </row>
    <row r="718" spans="1:4" x14ac:dyDescent="0.2">
      <c r="A718" s="54">
        <v>657</v>
      </c>
      <c r="B718" s="1221">
        <f>'Expenditures 15-22'!C14</f>
        <v>26729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3426458</v>
      </c>
      <c r="C720" s="13" t="s">
        <v>653</v>
      </c>
      <c r="D720" s="13" t="str">
        <f t="shared" si="10"/>
        <v>Error?</v>
      </c>
    </row>
    <row r="721" spans="1:4" x14ac:dyDescent="0.2">
      <c r="A721" s="54">
        <v>660</v>
      </c>
      <c r="B721" s="1221">
        <f>'Expenditures 15-22'!C36</f>
        <v>165488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102147</v>
      </c>
      <c r="D723" s="13" t="str">
        <f t="shared" si="10"/>
        <v>Error?</v>
      </c>
    </row>
    <row r="724" spans="1:4" x14ac:dyDescent="0.2">
      <c r="A724" s="54">
        <v>663</v>
      </c>
      <c r="B724" s="1221">
        <f>'Expenditures 15-22'!C39</f>
        <v>139929</v>
      </c>
      <c r="D724" s="13" t="str">
        <f t="shared" si="10"/>
        <v>Error?</v>
      </c>
    </row>
    <row r="725" spans="1:4" x14ac:dyDescent="0.2">
      <c r="A725" s="54">
        <v>664</v>
      </c>
      <c r="B725" s="1221">
        <f>'Expenditures 15-22'!C40</f>
        <v>380118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787682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0</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787682</v>
      </c>
      <c r="C755" s="13" t="s">
        <v>653</v>
      </c>
      <c r="D755" s="13" t="str">
        <f t="shared" si="10"/>
        <v>Error?</v>
      </c>
    </row>
    <row r="756" spans="1:4" x14ac:dyDescent="0.2">
      <c r="A756" s="54">
        <v>695</v>
      </c>
      <c r="B756" s="1221">
        <f>'Expenditures 15-22'!C75</f>
        <v>1104</v>
      </c>
      <c r="D756" s="13" t="str">
        <f t="shared" si="10"/>
        <v>Error?</v>
      </c>
    </row>
    <row r="757" spans="1:4" x14ac:dyDescent="0.2">
      <c r="A757" s="54">
        <v>696</v>
      </c>
      <c r="B757" s="1221">
        <f>'Expenditures 15-22'!C114</f>
        <v>4215244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15269</v>
      </c>
      <c r="D775" s="13" t="str">
        <f t="shared" si="11"/>
        <v>Error?</v>
      </c>
    </row>
    <row r="776" spans="1:4" x14ac:dyDescent="0.2">
      <c r="A776" s="54">
        <v>715</v>
      </c>
      <c r="B776" s="1221">
        <f>'Expenditures 15-22'!D14</f>
        <v>3330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1053076</v>
      </c>
      <c r="C778" s="13" t="s">
        <v>653</v>
      </c>
      <c r="D778" s="13" t="str">
        <f t="shared" si="11"/>
        <v>Error?</v>
      </c>
    </row>
    <row r="779" spans="1:4" x14ac:dyDescent="0.2">
      <c r="A779" s="54">
        <v>718</v>
      </c>
      <c r="B779" s="1221">
        <f>'Expenditures 15-22'!D36</f>
        <v>42267</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21947</v>
      </c>
      <c r="D781" s="13" t="str">
        <f t="shared" si="11"/>
        <v>Error?</v>
      </c>
    </row>
    <row r="782" spans="1:4" x14ac:dyDescent="0.2">
      <c r="A782" s="54">
        <v>721</v>
      </c>
      <c r="B782" s="1221">
        <f>'Expenditures 15-22'!D39</f>
        <v>39268</v>
      </c>
      <c r="D782" s="13" t="str">
        <f t="shared" si="11"/>
        <v>Error?</v>
      </c>
    </row>
    <row r="783" spans="1:4" x14ac:dyDescent="0.2">
      <c r="A783" s="54">
        <v>722</v>
      </c>
      <c r="B783" s="1221">
        <f>'Expenditures 15-22'!D40</f>
        <v>90831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194313</v>
      </c>
      <c r="C785" s="13" t="s">
        <v>653</v>
      </c>
      <c r="D785" s="13" t="str">
        <f t="shared" si="11"/>
        <v>Error?</v>
      </c>
    </row>
    <row r="786" spans="1:4" x14ac:dyDescent="0.2">
      <c r="A786" s="54">
        <v>725</v>
      </c>
      <c r="B786" s="1221">
        <f>'Expenditures 15-22'!D44</f>
        <v>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1068</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1068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195382</v>
      </c>
      <c r="C813" s="13" t="s">
        <v>653</v>
      </c>
      <c r="D813" s="13" t="str">
        <f t="shared" si="11"/>
        <v>Error?</v>
      </c>
    </row>
    <row r="814" spans="1:4" x14ac:dyDescent="0.2">
      <c r="A814" s="54">
        <v>753</v>
      </c>
      <c r="B814" s="1221">
        <f>'Expenditures 15-22'!D75</f>
        <v>296</v>
      </c>
      <c r="D814" s="13" t="str">
        <f t="shared" si="11"/>
        <v>Error?</v>
      </c>
    </row>
    <row r="815" spans="1:4" x14ac:dyDescent="0.2">
      <c r="A815" s="54">
        <v>754</v>
      </c>
      <c r="B815" s="1221">
        <f>'Expenditures 15-22'!D114</f>
        <v>1248754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63044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14310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794452</v>
      </c>
      <c r="D842" s="13" t="str">
        <f t="shared" si="12"/>
        <v>Error?</v>
      </c>
    </row>
    <row r="843" spans="1:4" x14ac:dyDescent="0.2">
      <c r="A843" s="54">
        <v>782</v>
      </c>
      <c r="B843" s="1221">
        <f>'Expenditures 15-22'!E42</f>
        <v>808762</v>
      </c>
      <c r="C843" s="13" t="s">
        <v>653</v>
      </c>
      <c r="D843" s="13" t="str">
        <f t="shared" si="12"/>
        <v>Error?</v>
      </c>
    </row>
    <row r="844" spans="1:4" x14ac:dyDescent="0.2">
      <c r="A844" s="54">
        <v>783</v>
      </c>
      <c r="B844" s="1221">
        <f>'Expenditures 15-22'!E44</f>
        <v>2213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2213</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0</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27268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27268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838243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901287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82290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2813</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639</v>
      </c>
      <c r="D904" s="13" t="str">
        <f t="shared" si="13"/>
        <v>Error?</v>
      </c>
    </row>
    <row r="905" spans="1:4" x14ac:dyDescent="0.2">
      <c r="A905" s="54">
        <v>844</v>
      </c>
      <c r="B905" s="1221">
        <f>'Expenditures 15-22'!F47</f>
        <v>3452</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1709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1709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2412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2412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1146</v>
      </c>
      <c r="D925" s="13" t="str">
        <f t="shared" si="13"/>
        <v>Error?</v>
      </c>
    </row>
    <row r="926" spans="1:4" x14ac:dyDescent="0.2">
      <c r="A926" s="82">
        <v>865</v>
      </c>
      <c r="D926" s="13" t="str">
        <f t="shared" si="13"/>
        <v>OK</v>
      </c>
    </row>
    <row r="927" spans="1:4" x14ac:dyDescent="0.2">
      <c r="A927" s="54">
        <v>866</v>
      </c>
      <c r="B927" s="1221">
        <f>'Expenditures 15-22'!F72</f>
        <v>1146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8719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91009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38035</v>
      </c>
      <c r="C1105" s="13" t="s">
        <v>653</v>
      </c>
      <c r="D1105" s="13" t="str">
        <f t="shared" si="16"/>
        <v>Error?</v>
      </c>
    </row>
    <row r="1106" spans="1:4" x14ac:dyDescent="0.2">
      <c r="A1106" s="54">
        <v>1045</v>
      </c>
      <c r="B1106" s="1221">
        <f>'Expenditures 15-22'!K14</f>
        <v>30059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4624868</v>
      </c>
      <c r="C1108" s="13" t="s">
        <v>653</v>
      </c>
      <c r="D1108" s="13" t="str">
        <f t="shared" si="16"/>
        <v>Error?</v>
      </c>
    </row>
    <row r="1109" spans="1:4" x14ac:dyDescent="0.2">
      <c r="A1109" s="54">
        <v>1048</v>
      </c>
      <c r="B1109" s="1221">
        <f>'Expenditures 15-22'!K36</f>
        <v>207755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138404</v>
      </c>
      <c r="C1111" s="13" t="s">
        <v>653</v>
      </c>
      <c r="D1111" s="13" t="str">
        <f t="shared" si="16"/>
        <v>Error?</v>
      </c>
    </row>
    <row r="1112" spans="1:4" x14ac:dyDescent="0.2">
      <c r="A1112" s="54">
        <v>1051</v>
      </c>
      <c r="B1112" s="1221">
        <f>'Expenditures 15-22'!K39</f>
        <v>179197</v>
      </c>
      <c r="C1112" s="13" t="s">
        <v>653</v>
      </c>
      <c r="D1112" s="13" t="str">
        <f t="shared" si="16"/>
        <v>Error?</v>
      </c>
    </row>
    <row r="1113" spans="1:4" x14ac:dyDescent="0.2">
      <c r="A1113" s="54">
        <v>1052</v>
      </c>
      <c r="B1113" s="1221">
        <f>'Expenditures 15-22'!K40</f>
        <v>470949</v>
      </c>
      <c r="C1113" s="13" t="s">
        <v>653</v>
      </c>
      <c r="D1113" s="13" t="str">
        <f t="shared" si="16"/>
        <v>Error?</v>
      </c>
    </row>
    <row r="1114" spans="1:4" x14ac:dyDescent="0.2">
      <c r="A1114" s="54">
        <v>1053</v>
      </c>
      <c r="B1114" s="1221">
        <f>'Expenditures 15-22'!K41</f>
        <v>794452</v>
      </c>
      <c r="C1114" s="13" t="s">
        <v>653</v>
      </c>
      <c r="D1114" s="13" t="str">
        <f t="shared" si="16"/>
        <v>Error?</v>
      </c>
    </row>
    <row r="1115" spans="1:4" x14ac:dyDescent="0.2">
      <c r="A1115" s="54">
        <v>1054</v>
      </c>
      <c r="B1115" s="1221">
        <f>'Expenditures 15-22'!K42</f>
        <v>1790757</v>
      </c>
      <c r="C1115" s="13" t="s">
        <v>653</v>
      </c>
      <c r="D1115" s="13" t="str">
        <f t="shared" si="16"/>
        <v>Error?</v>
      </c>
    </row>
    <row r="1116" spans="1:4" x14ac:dyDescent="0.2">
      <c r="A1116" s="54">
        <v>1055</v>
      </c>
      <c r="B1116" s="1221">
        <f>'Expenditures 15-22'!K44</f>
        <v>5027</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639</v>
      </c>
      <c r="C1118" s="13" t="s">
        <v>653</v>
      </c>
      <c r="D1118" s="13" t="str">
        <f t="shared" si="16"/>
        <v>Error?</v>
      </c>
    </row>
    <row r="1119" spans="1:4" x14ac:dyDescent="0.2">
      <c r="A1119" s="54">
        <v>1058</v>
      </c>
      <c r="B1119" s="1221">
        <f>'Expenditures 15-22'!K47</f>
        <v>5666</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0</v>
      </c>
      <c r="C1121" s="13" t="s">
        <v>653</v>
      </c>
      <c r="D1121" s="13" t="str">
        <f t="shared" si="16"/>
        <v>Error?</v>
      </c>
    </row>
    <row r="1122" spans="1:4" x14ac:dyDescent="0.2">
      <c r="A1122" s="54">
        <v>1061</v>
      </c>
      <c r="B1122" s="1221">
        <f>'Expenditures 15-22'!K53</f>
        <v>0</v>
      </c>
      <c r="C1122" s="13" t="s">
        <v>653</v>
      </c>
      <c r="D1122" s="13" t="str">
        <f t="shared" si="16"/>
        <v>Error?</v>
      </c>
    </row>
    <row r="1123" spans="1:4" x14ac:dyDescent="0.2">
      <c r="A1123" s="54">
        <v>1062</v>
      </c>
      <c r="B1123" s="1221">
        <f>'Expenditures 15-22'!K55</f>
        <v>1709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1709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27268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2412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29680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1068</v>
      </c>
      <c r="C1137" s="13" t="s">
        <v>653</v>
      </c>
      <c r="D1137" s="13" t="str">
        <f t="shared" si="16"/>
        <v>Error?</v>
      </c>
    </row>
    <row r="1138" spans="1:4" x14ac:dyDescent="0.2">
      <c r="A1138" s="82">
        <v>1077</v>
      </c>
      <c r="D1138" s="13" t="str">
        <f t="shared" si="16"/>
        <v>OK</v>
      </c>
    </row>
    <row r="1139" spans="1:4" x14ac:dyDescent="0.2">
      <c r="A1139" s="54">
        <v>1078</v>
      </c>
      <c r="B1139" s="1221">
        <f>'Expenditures 15-22'!K71</f>
        <v>2288</v>
      </c>
      <c r="C1139" s="13" t="s">
        <v>653</v>
      </c>
      <c r="D1139" s="13" t="str">
        <f t="shared" si="16"/>
        <v>Error?</v>
      </c>
    </row>
    <row r="1140" spans="1:4" x14ac:dyDescent="0.2">
      <c r="A1140" s="82">
        <v>1079</v>
      </c>
      <c r="D1140" s="13" t="str">
        <f t="shared" si="16"/>
        <v>OK</v>
      </c>
    </row>
    <row r="1141" spans="1:4" x14ac:dyDescent="0.2">
      <c r="A1141" s="54">
        <v>1080</v>
      </c>
      <c r="B1141" s="1221">
        <f>'Expenditures 15-22'!K72</f>
        <v>3356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1831168</v>
      </c>
      <c r="C1143" s="13" t="s">
        <v>653</v>
      </c>
      <c r="D1143" s="13" t="str">
        <f t="shared" si="16"/>
        <v>Error?</v>
      </c>
    </row>
    <row r="1144" spans="1:4" x14ac:dyDescent="0.2">
      <c r="A1144" s="54">
        <v>1083</v>
      </c>
      <c r="B1144" s="1221">
        <f>'Expenditures 15-22'!K75</f>
        <v>1400</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6457436</v>
      </c>
      <c r="C1152" s="13" t="s">
        <v>653</v>
      </c>
      <c r="D1152" s="13" t="str">
        <f t="shared" si="17"/>
        <v>Error?</v>
      </c>
    </row>
    <row r="1153" spans="1:4" x14ac:dyDescent="0.2">
      <c r="A1153" s="54">
        <v>1092</v>
      </c>
      <c r="B1153" s="1221">
        <f>'Expenditures 15-22'!K115</f>
        <v>-819812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102696</v>
      </c>
      <c r="D1221" s="13" t="str">
        <f t="shared" si="18"/>
        <v>Error?</v>
      </c>
    </row>
    <row r="1222" spans="1:4" x14ac:dyDescent="0.2">
      <c r="A1222" s="82">
        <v>1161</v>
      </c>
      <c r="D1222" s="13" t="str">
        <f t="shared" si="18"/>
        <v>OK</v>
      </c>
    </row>
    <row r="1223" spans="1:4" x14ac:dyDescent="0.2">
      <c r="A1223" s="54">
        <v>1162</v>
      </c>
      <c r="B1223" s="1221">
        <f>'Expenditures 15-22'!C127</f>
        <v>102696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102696</v>
      </c>
      <c r="C1225" s="13" t="s">
        <v>653</v>
      </c>
      <c r="D1225" s="13" t="str">
        <f t="shared" si="18"/>
        <v>Error?</v>
      </c>
    </row>
    <row r="1226" spans="1:4" x14ac:dyDescent="0.2">
      <c r="A1226" s="54">
        <v>1165</v>
      </c>
      <c r="B1226" s="1221">
        <f>'Expenditures 15-22'!C150</f>
        <v>102696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25863</v>
      </c>
      <c r="D1229" s="13" t="str">
        <f t="shared" si="18"/>
        <v>Error?</v>
      </c>
    </row>
    <row r="1230" spans="1:4" x14ac:dyDescent="0.2">
      <c r="A1230" s="82">
        <v>1169</v>
      </c>
      <c r="D1230" s="13" t="str">
        <f t="shared" si="18"/>
        <v>OK</v>
      </c>
    </row>
    <row r="1231" spans="1:4" x14ac:dyDescent="0.2">
      <c r="A1231" s="54">
        <v>1170</v>
      </c>
      <c r="B1231" s="1221">
        <f>'Expenditures 15-22'!D127</f>
        <v>25863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25863</v>
      </c>
      <c r="C1233" s="13" t="s">
        <v>653</v>
      </c>
      <c r="D1233" s="13" t="str">
        <f t="shared" si="18"/>
        <v>Error?</v>
      </c>
    </row>
    <row r="1234" spans="1:4" x14ac:dyDescent="0.2">
      <c r="A1234" s="54">
        <v>1173</v>
      </c>
      <c r="B1234" s="1221">
        <f>'Expenditures 15-22'!D150</f>
        <v>25863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77697</v>
      </c>
      <c r="D1237" s="13" t="str">
        <f t="shared" si="18"/>
        <v>Error?</v>
      </c>
    </row>
    <row r="1238" spans="1:4" x14ac:dyDescent="0.2">
      <c r="A1238" s="82">
        <v>1177</v>
      </c>
      <c r="D1238" s="13" t="str">
        <f t="shared" si="18"/>
        <v>OK</v>
      </c>
    </row>
    <row r="1239" spans="1:4" x14ac:dyDescent="0.2">
      <c r="A1239" s="54">
        <v>1178</v>
      </c>
      <c r="B1239" s="1221">
        <f>'Expenditures 15-22'!E127</f>
        <v>77697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77697</v>
      </c>
      <c r="C1241" s="13" t="s">
        <v>653</v>
      </c>
      <c r="D1241" s="13" t="str">
        <f t="shared" si="18"/>
        <v>Error?</v>
      </c>
    </row>
    <row r="1242" spans="1:4" x14ac:dyDescent="0.2">
      <c r="A1242" s="54">
        <v>1181</v>
      </c>
      <c r="B1242" s="1221">
        <f>'Expenditures 15-22'!E150</f>
        <v>77697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94380</v>
      </c>
      <c r="D1245" s="13" t="str">
        <f t="shared" si="18"/>
        <v>Error?</v>
      </c>
    </row>
    <row r="1246" spans="1:4" x14ac:dyDescent="0.2">
      <c r="A1246" s="82">
        <v>1185</v>
      </c>
      <c r="D1246" s="13" t="str">
        <f t="shared" si="18"/>
        <v>OK</v>
      </c>
    </row>
    <row r="1247" spans="1:4" x14ac:dyDescent="0.2">
      <c r="A1247" s="54">
        <v>1186</v>
      </c>
      <c r="B1247" s="1221">
        <f>'Expenditures 15-22'!F127</f>
        <v>94380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94380</v>
      </c>
      <c r="C1249" s="13" t="s">
        <v>653</v>
      </c>
      <c r="D1249" s="13" t="str">
        <f t="shared" si="18"/>
        <v>Error?</v>
      </c>
    </row>
    <row r="1250" spans="1:4" x14ac:dyDescent="0.2">
      <c r="A1250" s="54">
        <v>1189</v>
      </c>
      <c r="B1250" s="1221">
        <f>'Expenditures 15-22'!F150</f>
        <v>94380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644260</v>
      </c>
      <c r="D1252" s="13" t="str">
        <f t="shared" si="18"/>
        <v>Error?</v>
      </c>
    </row>
    <row r="1253" spans="1:4" x14ac:dyDescent="0.2">
      <c r="A1253" s="54">
        <v>1192</v>
      </c>
      <c r="B1253" s="1221">
        <f>'Expenditures 15-22'!G124</f>
        <v>5443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649703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649703</v>
      </c>
      <c r="C1258" s="13" t="s">
        <v>653</v>
      </c>
      <c r="D1258" s="13" t="str">
        <f t="shared" si="18"/>
        <v>Error?</v>
      </c>
    </row>
    <row r="1259" spans="1:4" x14ac:dyDescent="0.2">
      <c r="A1259" s="54">
        <v>1198</v>
      </c>
      <c r="B1259" s="1221">
        <f>'Expenditures 15-22'!G150</f>
        <v>649703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644260</v>
      </c>
      <c r="C1275" s="13" t="s">
        <v>653</v>
      </c>
      <c r="D1275" s="13" t="str">
        <f t="shared" si="18"/>
        <v>Error?</v>
      </c>
    </row>
    <row r="1276" spans="1:4" x14ac:dyDescent="0.2">
      <c r="A1276" s="54">
        <v>1215</v>
      </c>
      <c r="B1276" s="1221">
        <f>'Expenditures 15-22'!K124</f>
        <v>306079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950339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950339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950339</v>
      </c>
      <c r="C1288" s="13" t="s">
        <v>653</v>
      </c>
      <c r="D1288" s="13" t="str">
        <f t="shared" si="19"/>
        <v>Error?</v>
      </c>
    </row>
    <row r="1289" spans="1:4" x14ac:dyDescent="0.2">
      <c r="A1289" s="54">
        <v>1228</v>
      </c>
      <c r="B1289" s="1221">
        <f>'Expenditures 15-22'!K151</f>
        <v>49661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2978</v>
      </c>
      <c r="D1407" s="13" t="str">
        <f t="shared" ref="D1407:D1470" si="21">IF(ISBLANK(B1407),"OK",IF(A1407-B1407=0,"OK","Error?"))</f>
        <v>Error?</v>
      </c>
    </row>
    <row r="1408" spans="1:4" x14ac:dyDescent="0.2">
      <c r="A1408" s="54">
        <v>1347</v>
      </c>
      <c r="B1408" s="1221">
        <f>'Expenditures 15-22'!D217</f>
        <v>193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178166</v>
      </c>
      <c r="C1410" s="13" t="s">
        <v>653</v>
      </c>
      <c r="D1410" s="13" t="str">
        <f t="shared" si="21"/>
        <v>Error?</v>
      </c>
    </row>
    <row r="1411" spans="1:4" x14ac:dyDescent="0.2">
      <c r="A1411" s="54">
        <v>1350</v>
      </c>
      <c r="B1411" s="1221">
        <f>'Expenditures 15-22'!D226</f>
        <v>944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3080</v>
      </c>
      <c r="D1413" s="13" t="str">
        <f t="shared" si="21"/>
        <v>Error?</v>
      </c>
    </row>
    <row r="1414" spans="1:4" x14ac:dyDescent="0.2">
      <c r="A1414" s="54">
        <v>1353</v>
      </c>
      <c r="B1414" s="1221">
        <f>'Expenditures 15-22'!D229</f>
        <v>797</v>
      </c>
      <c r="D1414" s="13" t="str">
        <f t="shared" si="21"/>
        <v>Error?</v>
      </c>
    </row>
    <row r="1415" spans="1:4" x14ac:dyDescent="0.2">
      <c r="A1415" s="54">
        <v>1354</v>
      </c>
      <c r="B1415" s="1221">
        <f>'Expenditures 15-22'!D230</f>
        <v>2195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7016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15524</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15524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6</v>
      </c>
      <c r="D1445" s="13" t="str">
        <f t="shared" si="21"/>
        <v>Error?</v>
      </c>
    </row>
    <row r="1446" spans="1:4" x14ac:dyDescent="0.2">
      <c r="A1446" s="54">
        <v>1385</v>
      </c>
      <c r="B1446" s="1221">
        <f>'Expenditures 15-22'!D273</f>
        <v>22546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200712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2978</v>
      </c>
      <c r="C1471" s="13" t="s">
        <v>653</v>
      </c>
      <c r="D1471" s="13" t="str">
        <f t="shared" ref="D1471:D1534" si="22">IF(ISBLANK(B1471),"OK",IF(A1471-B1471=0,"OK","Error?"))</f>
        <v>Error?</v>
      </c>
    </row>
    <row r="1472" spans="1:4" x14ac:dyDescent="0.2">
      <c r="A1472" s="54">
        <v>1411</v>
      </c>
      <c r="B1472" s="1221">
        <f>'Expenditures 15-22'!K217</f>
        <v>193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178166</v>
      </c>
      <c r="C1474" s="13" t="s">
        <v>653</v>
      </c>
      <c r="D1474" s="13" t="str">
        <f t="shared" si="22"/>
        <v>Error?</v>
      </c>
    </row>
    <row r="1475" spans="1:4" x14ac:dyDescent="0.2">
      <c r="A1475" s="54">
        <v>1414</v>
      </c>
      <c r="B1475" s="1221">
        <f>'Expenditures 15-22'!K226</f>
        <v>944</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3080</v>
      </c>
      <c r="C1477" s="13" t="s">
        <v>653</v>
      </c>
      <c r="D1477" s="13" t="str">
        <f t="shared" si="22"/>
        <v>Error?</v>
      </c>
    </row>
    <row r="1478" spans="1:4" x14ac:dyDescent="0.2">
      <c r="A1478" s="54">
        <v>1417</v>
      </c>
      <c r="B1478" s="1221">
        <f>'Expenditures 15-22'!K229</f>
        <v>797</v>
      </c>
      <c r="C1478" s="13" t="s">
        <v>653</v>
      </c>
      <c r="D1478" s="13" t="str">
        <f t="shared" si="22"/>
        <v>Error?</v>
      </c>
    </row>
    <row r="1479" spans="1:4" x14ac:dyDescent="0.2">
      <c r="A1479" s="54">
        <v>1418</v>
      </c>
      <c r="B1479" s="1221">
        <f>'Expenditures 15-22'!K230</f>
        <v>2195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7016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15524</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15524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6</v>
      </c>
      <c r="C1509" s="13" t="s">
        <v>653</v>
      </c>
      <c r="D1509" s="13" t="str">
        <f t="shared" si="22"/>
        <v>Error?</v>
      </c>
    </row>
    <row r="1510" spans="1:4" x14ac:dyDescent="0.2">
      <c r="A1510" s="54">
        <v>1449</v>
      </c>
      <c r="B1510" s="1221">
        <f>'Expenditures 15-22'!K273</f>
        <v>22546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200712</v>
      </c>
      <c r="C1517" s="13" t="s">
        <v>653</v>
      </c>
      <c r="D1517" s="13" t="str">
        <f t="shared" si="22"/>
        <v>Error?</v>
      </c>
    </row>
    <row r="1518" spans="1:4" x14ac:dyDescent="0.2">
      <c r="A1518" s="54">
        <v>1457</v>
      </c>
      <c r="B1518" s="1221">
        <f>'Expenditures 15-22'!K289</f>
        <v>799288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3991977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3172165</v>
      </c>
      <c r="C1630" s="13" t="s">
        <v>653</v>
      </c>
      <c r="D1630" s="13" t="str">
        <f t="shared" si="24"/>
        <v>Error?</v>
      </c>
    </row>
    <row r="1631" spans="1:4" x14ac:dyDescent="0.2">
      <c r="A1631" s="54">
        <v>1570</v>
      </c>
      <c r="B1631" s="1221">
        <f>'Acct Summary 7-8'!D79</f>
        <v>-2655869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-2606208</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-1331385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-532097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4940113</v>
      </c>
      <c r="C2551" s="13" t="s">
        <v>653</v>
      </c>
      <c r="D2551" s="13" t="str">
        <f t="shared" si="38"/>
        <v>Error?</v>
      </c>
    </row>
    <row r="2552" spans="1:4" x14ac:dyDescent="0.2">
      <c r="A2552" s="82">
        <v>2491</v>
      </c>
      <c r="D2552" s="13" t="str">
        <f t="shared" si="38"/>
        <v>OK</v>
      </c>
    </row>
    <row r="2553" spans="1:4" x14ac:dyDescent="0.2">
      <c r="A2553" s="54">
        <v>2492</v>
      </c>
      <c r="B2553" s="1221">
        <f>'Acct Summary 7-8'!C6</f>
        <v>533633</v>
      </c>
      <c r="C2553" s="13" t="s">
        <v>653</v>
      </c>
      <c r="D2553" s="13" t="str">
        <f t="shared" si="38"/>
        <v>Error?</v>
      </c>
    </row>
    <row r="2554" spans="1:4" x14ac:dyDescent="0.2">
      <c r="A2554" s="54">
        <v>2493</v>
      </c>
      <c r="B2554" s="1221">
        <f>'Acct Summary 7-8'!C7</f>
        <v>163878</v>
      </c>
      <c r="C2554" s="13" t="s">
        <v>653</v>
      </c>
      <c r="D2554" s="13" t="str">
        <f t="shared" si="38"/>
        <v>Error?</v>
      </c>
    </row>
    <row r="2555" spans="1:4" x14ac:dyDescent="0.2">
      <c r="A2555" s="54">
        <v>2494</v>
      </c>
      <c r="B2555" s="1221">
        <f>'Acct Summary 7-8'!C8</f>
        <v>5637624</v>
      </c>
      <c r="C2555" s="13" t="s">
        <v>653</v>
      </c>
      <c r="D2555" s="13" t="str">
        <f t="shared" si="38"/>
        <v>Error?</v>
      </c>
    </row>
    <row r="2556" spans="1:4" x14ac:dyDescent="0.2">
      <c r="A2556" s="54">
        <v>2495</v>
      </c>
      <c r="B2556" s="1221">
        <f>'Acct Summary 7-8'!C12</f>
        <v>4624868</v>
      </c>
      <c r="C2556" s="13" t="s">
        <v>653</v>
      </c>
      <c r="D2556" s="13" t="str">
        <f t="shared" si="38"/>
        <v>Error?</v>
      </c>
    </row>
    <row r="2557" spans="1:4" x14ac:dyDescent="0.2">
      <c r="A2557" s="54">
        <v>2496</v>
      </c>
      <c r="B2557" s="1221">
        <f>'Acct Summary 7-8'!C13</f>
        <v>1831168</v>
      </c>
      <c r="C2557" s="13" t="s">
        <v>653</v>
      </c>
      <c r="D2557" s="13" t="str">
        <f t="shared" si="38"/>
        <v>Error?</v>
      </c>
    </row>
    <row r="2558" spans="1:4" x14ac:dyDescent="0.2">
      <c r="A2558" s="54">
        <v>2497</v>
      </c>
      <c r="B2558" s="1221">
        <f>'Acct Summary 7-8'!C14</f>
        <v>1400</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6457436</v>
      </c>
      <c r="C2561" s="13" t="s">
        <v>653</v>
      </c>
      <c r="D2561" s="13" t="str">
        <f t="shared" si="39"/>
        <v>Error?</v>
      </c>
    </row>
    <row r="2562" spans="1:4" x14ac:dyDescent="0.2">
      <c r="A2562" s="54">
        <v>2501</v>
      </c>
      <c r="B2562" s="1221">
        <f>'Acct Summary 7-8'!C20</f>
        <v>-819812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1000000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1000000</v>
      </c>
      <c r="C2568" s="13" t="s">
        <v>653</v>
      </c>
      <c r="D2568" s="13" t="str">
        <f t="shared" si="39"/>
        <v>Error?</v>
      </c>
    </row>
    <row r="2569" spans="1:4" x14ac:dyDescent="0.2">
      <c r="A2569" s="54">
        <v>2508</v>
      </c>
      <c r="B2569" s="1221">
        <f>'Acct Summary 7-8'!D13</f>
        <v>950339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950339</v>
      </c>
      <c r="C2573" s="13" t="s">
        <v>653</v>
      </c>
      <c r="D2573" s="13" t="str">
        <f t="shared" si="39"/>
        <v>Error?</v>
      </c>
    </row>
    <row r="2574" spans="1:4" x14ac:dyDescent="0.2">
      <c r="A2574" s="54">
        <v>2513</v>
      </c>
      <c r="B2574" s="1221">
        <f>'Acct Summary 7-8'!D20</f>
        <v>49661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1000000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1000000</v>
      </c>
      <c r="C2606" s="13" t="s">
        <v>653</v>
      </c>
      <c r="D2606" s="13" t="str">
        <f t="shared" si="39"/>
        <v>Error?</v>
      </c>
    </row>
    <row r="2607" spans="1:4" x14ac:dyDescent="0.2">
      <c r="A2607" s="54">
        <v>2546</v>
      </c>
      <c r="B2607" s="1221">
        <f>'Acct Summary 7-8'!G12</f>
        <v>178166</v>
      </c>
      <c r="C2607" s="13" t="s">
        <v>653</v>
      </c>
      <c r="D2607" s="13" t="str">
        <f t="shared" si="39"/>
        <v>Error?</v>
      </c>
    </row>
    <row r="2608" spans="1:4" x14ac:dyDescent="0.2">
      <c r="A2608" s="54">
        <v>2547</v>
      </c>
      <c r="B2608" s="1221">
        <f>'Acct Summary 7-8'!G13</f>
        <v>22546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200712</v>
      </c>
      <c r="C2612" s="13" t="s">
        <v>653</v>
      </c>
      <c r="D2612" s="13" t="str">
        <f t="shared" si="39"/>
        <v>Error?</v>
      </c>
    </row>
    <row r="2613" spans="1:4" x14ac:dyDescent="0.2">
      <c r="A2613" s="54">
        <v>2552</v>
      </c>
      <c r="B2613" s="1221">
        <f>'Acct Summary 7-8'!G20</f>
        <v>799288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-819812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49661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799288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3376963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1034477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63044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82290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4556774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174995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174995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5637624</v>
      </c>
      <c r="C4122" s="13" t="s">
        <v>653</v>
      </c>
      <c r="D4122" s="13" t="str">
        <f t="shared" si="63"/>
        <v>Error?</v>
      </c>
    </row>
    <row r="4123" spans="1:4" x14ac:dyDescent="0.2">
      <c r="A4123" s="54">
        <v>4062</v>
      </c>
      <c r="B4123" s="1221">
        <f>'Acct Summary 7-8'!D10</f>
        <v>1000000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1000000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6457436</v>
      </c>
      <c r="C4136" s="13" t="s">
        <v>653</v>
      </c>
      <c r="D4136" s="13" t="str">
        <f t="shared" si="63"/>
        <v>Error?</v>
      </c>
    </row>
    <row r="4137" spans="1:4" x14ac:dyDescent="0.2">
      <c r="A4137" s="54">
        <v>4076</v>
      </c>
      <c r="B4137" s="1221">
        <f>'Acct Summary 7-8'!D19</f>
        <v>950339</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200712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565957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89164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4938720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4938720</v>
      </c>
      <c r="C5087" s="13" t="s">
        <v>653</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1393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1393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4940113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533633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533633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533633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533633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74714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74714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163878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163878</v>
      </c>
      <c r="C5326" s="13" t="s">
        <v>653</v>
      </c>
      <c r="D5326" s="13" t="str">
        <f t="shared" si="82"/>
        <v>Error?</v>
      </c>
    </row>
    <row r="5327" spans="1:4" x14ac:dyDescent="0.2">
      <c r="A5327" s="54">
        <v>5266</v>
      </c>
      <c r="B5327" s="1221">
        <f>'Revenues 9-14'!C275</f>
        <v>5637624</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1000000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1000000</v>
      </c>
      <c r="C5355" s="13" t="s">
        <v>653</v>
      </c>
      <c r="D5355" s="13" t="str">
        <f t="shared" si="82"/>
        <v>Error?</v>
      </c>
    </row>
    <row r="5356" spans="1:4" x14ac:dyDescent="0.2">
      <c r="A5356" s="54">
        <v>5295</v>
      </c>
      <c r="B5356" s="1221">
        <f>'Revenues 9-14'!D109</f>
        <v>1000000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1000000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1000000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1000000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1000000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3127571</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4359949</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2595474</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532097</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2618</v>
      </c>
      <c r="D6133" s="13" t="str">
        <f t="shared" si="94"/>
        <v>Error?</v>
      </c>
      <c r="E6133" s="13" t="s">
        <v>207</v>
      </c>
    </row>
    <row r="6134" spans="1:5" x14ac:dyDescent="0.2">
      <c r="A6134">
        <v>6073</v>
      </c>
      <c r="B6134" s="1221">
        <f>'Assets-Liab 5-6'!D26</f>
        <v>9789</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3327704</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659020</v>
      </c>
      <c r="D6169" s="13" t="str">
        <f t="shared" si="95"/>
        <v>Error?</v>
      </c>
      <c r="E6169" s="13" t="s">
        <v>207</v>
      </c>
    </row>
    <row r="6170" spans="1:5" x14ac:dyDescent="0.2">
      <c r="A6170">
        <v>6109</v>
      </c>
      <c r="B6170" s="1221">
        <f>'Assets-Liab 5-6'!D30</f>
        <v>945</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-819812</v>
      </c>
      <c r="D6267" s="13" t="str">
        <f t="shared" si="96"/>
        <v>Error?</v>
      </c>
      <c r="E6267" s="13" t="s">
        <v>207</v>
      </c>
    </row>
    <row r="6268" spans="1:5" x14ac:dyDescent="0.2">
      <c r="A6268">
        <v>6207</v>
      </c>
      <c r="B6268" s="1221">
        <f>'Acct Summary 7-8'!D82</f>
        <v>49661</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799288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-0.25843926781866644</v>
      </c>
      <c r="D6276" s="13" t="str">
        <f t="shared" si="97"/>
        <v>Error?</v>
      </c>
      <c r="E6276" s="13" t="s">
        <v>207</v>
      </c>
    </row>
    <row r="6277" spans="1:5" x14ac:dyDescent="0.2">
      <c r="A6277">
        <v>6216</v>
      </c>
      <c r="B6277" s="1221">
        <f>'Acct Summary 7-8'!D83</f>
        <v>-1.9054887407298268E-2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f>'Acct Summary 7-8'!G83</f>
        <v>-1.502147164896626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1000000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40000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1142</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1142</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1142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1142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1142</v>
      </c>
      <c r="D7624" s="13" t="str">
        <f t="shared" si="124"/>
        <v>Error?</v>
      </c>
      <c r="E7624" s="13" t="s">
        <v>20</v>
      </c>
    </row>
    <row r="7625" spans="1:5" x14ac:dyDescent="0.2">
      <c r="A7625">
        <f t="shared" si="123"/>
        <v>7564</v>
      </c>
      <c r="B7625" s="1221">
        <f>'Cap Outlay Deprec 27'!I17</f>
        <v>114.2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114.2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H Attachment" ma:contentTypeID="0x0101003E158B62FF2E7F48A94D5A79E60A578300732D4787ACB37347A6FD0EEFF90EEB87" ma:contentTypeVersion="3" ma:contentTypeDescription="Content type for attachments and related items" ma:contentTypeScope="" ma:versionID="81dd23b0e4d2d05450a1b0038509a269">
  <xsd:schema xmlns:xsd="http://www.w3.org/2001/XMLSchema" xmlns:xs="http://www.w3.org/2001/XMLSchema" xmlns:p="http://schemas.microsoft.com/office/2006/metadata/properties" xmlns:ns2="12573e6a-d871-46ca-acb8-184d6dd9d449" targetNamespace="http://schemas.microsoft.com/office/2006/metadata/properties" ma:root="true" ma:fieldsID="e15c385a3d570cbe1469e3a4d232d932" ns2:_="">
    <xsd:import namespace="12573e6a-d871-46ca-acb8-184d6dd9d449"/>
    <xsd:element name="properties">
      <xsd:complexType>
        <xsd:sequence>
          <xsd:element name="documentManagement">
            <xsd:complexType>
              <xsd:all>
                <xsd:element ref="ns2:b23096a0178249f0aec539c2c00d8c8d" minOccurs="0"/>
                <xsd:element ref="ns2:CroweRelatedElements" minOccurs="0"/>
                <xsd:element ref="ns2:CroweRelatedWorkpapers" minOccurs="0"/>
                <xsd:element ref="ns2:bf52b3ff23064d048d764f07fa65461d" minOccurs="0"/>
                <xsd:element ref="ns2:CroweClientNameText" minOccurs="0"/>
                <xsd:element ref="ns2:CroweIndustrySpecializationText" minOccurs="0"/>
                <xsd:element ref="ns2:CroweProjectTypeText" minOccurs="0"/>
                <xsd:element ref="ns2:CroweProjectNumberText" minOccurs="0"/>
                <xsd:element ref="ns2:CroweProjectNameText" minOccurs="0"/>
                <xsd:element ref="ns2:CrowePeriodEndText" minOccurs="0"/>
                <xsd:element ref="ns2:bec4d733bd9c4d08a2a335e9db5a06c4" minOccurs="0"/>
                <xsd:element ref="ns2:CroweSDLID" minOccurs="0"/>
                <xsd:element ref="ns2:TaxKeywordTaxHTField" minOccurs="0"/>
                <xsd:element ref="ns2:f116d81fb8f04910b4e5f43b9520372a" minOccurs="0"/>
                <xsd:element ref="ns2:TaxCatchAll" minOccurs="0"/>
                <xsd:element ref="ns2:TaxCatchAllLabel" minOccurs="0"/>
                <xsd:element ref="ns2:e2ce2d862580429ebfffc50b10a63da6" minOccurs="0"/>
                <xsd:element ref="ns2:b58c579c860b4c15aa81a0f4409d4cb9" minOccurs="0"/>
                <xsd:element ref="ns2:b6ac7b18f57047ddaf94d32a62f4c7b6" minOccurs="0"/>
                <xsd:element ref="ns2:ffdbccf0244f479782e223c68ac9fa1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73e6a-d871-46ca-acb8-184d6dd9d449" elementFormDefault="qualified">
    <xsd:import namespace="http://schemas.microsoft.com/office/2006/documentManagement/types"/>
    <xsd:import namespace="http://schemas.microsoft.com/office/infopath/2007/PartnerControls"/>
    <xsd:element name="b23096a0178249f0aec539c2c00d8c8d" ma:index="3" nillable="true" ma:taxonomy="true" ma:internalName="b23096a0178249f0aec539c2c00d8c8d" ma:taxonomyFieldName="CroweIndustry" ma:displayName="Industry Specialization" ma:readOnly="" ma:default="" ma:fieldId="{b23096a0-1782-49f0-aec5-39c2c00d8c8d}" ma:sspId="a483fb48-e94f-4605-a5c3-ca0617cb71e8" ma:termSetId="923ceb7c-0c17-423f-9fdf-a00730b3d024" ma:anchorId="00000000-0000-0000-0000-000000000000" ma:open="false" ma:isKeyword="false">
      <xsd:complexType>
        <xsd:sequence>
          <xsd:element ref="pc:Terms" minOccurs="0" maxOccurs="1"/>
        </xsd:sequence>
      </xsd:complexType>
    </xsd:element>
    <xsd:element name="CroweRelatedElements" ma:index="6" nillable="true" ma:displayName="Elements(s)" ma:description="" ma:internalName="CroweRelatedElements" ma:readOnly="true">
      <xsd:simpleType>
        <xsd:restriction base="dms:Note"/>
      </xsd:simpleType>
    </xsd:element>
    <xsd:element name="CroweRelatedWorkpapers" ma:index="7" nillable="true" ma:displayName="Related Workpapers" ma:description="" ma:internalName="CroweRelatedWorkpapers" ma:readOnly="true">
      <xsd:simpleType>
        <xsd:restriction base="dms:Note"/>
      </xsd:simpleType>
    </xsd:element>
    <xsd:element name="bf52b3ff23064d048d764f07fa65461d" ma:index="8" nillable="true" ma:taxonomy="true" ma:internalName="bf52b3ff23064d048d764f07fa65461d" ma:taxonomyFieldName="CroweItemType" ma:displayName="Item Type" ma:readOnly="true" ma:default="6;#Attachment|75fbb3fa-c69d-48c5-a08b-7c0fed70e544" ma:fieldId="{bf52b3ff-2306-4d04-8d76-4f07fa65461d}" ma:sspId="a483fb48-e94f-4605-a5c3-ca0617cb71e8" ma:termSetId="ea13981d-fc63-4dc8-bd30-2b837246b46d" ma:anchorId="00000000-0000-0000-0000-000000000000" ma:open="false" ma:isKeyword="false">
      <xsd:complexType>
        <xsd:sequence>
          <xsd:element ref="pc:Terms" minOccurs="0" maxOccurs="1"/>
        </xsd:sequence>
      </xsd:complexType>
    </xsd:element>
    <xsd:element name="CroweClientNameText" ma:index="10" nillable="true" ma:displayName="Client Name" ma:default="West Aurora School District 129" ma:internalName="CroweClientNameText" ma:readOnly="true">
      <xsd:simpleType>
        <xsd:restriction base="dms:Text"/>
      </xsd:simpleType>
    </xsd:element>
    <xsd:element name="CroweIndustrySpecializationText" ma:index="11" nillable="true" ma:displayName="Industry Specialization" ma:default="Government and Public College and University" ma:internalName="CroweIndustrySpecializationText" ma:readOnly="true">
      <xsd:simpleType>
        <xsd:restriction base="dms:Text"/>
      </xsd:simpleType>
    </xsd:element>
    <xsd:element name="CroweProjectTypeText" ma:index="12" nillable="true" ma:displayName="Project Type" ma:default="Private Company Audit" ma:internalName="CroweProjectTypeText" ma:readOnly="true">
      <xsd:simpleType>
        <xsd:restriction base="dms:Text"/>
      </xsd:simpleType>
    </xsd:element>
    <xsd:element name="CroweProjectNumberText" ma:index="13" nillable="true" ma:displayName="Project #" ma:default="878426.001.003" ma:internalName="CroweProjectNumberText" ma:readOnly="true">
      <xsd:simpleType>
        <xsd:restriction base="dms:Text"/>
      </xsd:simpleType>
    </xsd:element>
    <xsd:element name="CroweProjectNameText" ma:index="14" nillable="true" ma:displayName="Project Name" ma:default="West Aurora School District 129" ma:internalName="CroweProjectNameText" ma:readOnly="true">
      <xsd:simpleType>
        <xsd:restriction base="dms:Text"/>
      </xsd:simpleType>
    </xsd:element>
    <xsd:element name="CrowePeriodEndText" ma:index="15" nillable="true" ma:displayName="Period End" ma:default="6/30/2017" ma:internalName="CrowePeriodEndText" ma:readOnly="true">
      <xsd:simpleType>
        <xsd:restriction base="dms:Text"/>
      </xsd:simpleType>
    </xsd:element>
    <xsd:element name="bec4d733bd9c4d08a2a335e9db5a06c4" ma:index="16" nillable="true" ma:taxonomy="true" ma:internalName="bec4d733bd9c4d08a2a335e9db5a06c4" ma:taxonomyFieldName="CroweStatus" ma:displayName="Status" ma:readOnly="" ma:default="1;#Not Started|d46ab791-6d82-485b-afec-b9b637b864b0" ma:fieldId="{bec4d733-bd9c-4d08-a2a3-35e9db5a06c4}" ma:sspId="a483fb48-e94f-4605-a5c3-ca0617cb71e8" ma:termSetId="48d536f2-1129-4636-a1f5-a4c72f15bcc6" ma:anchorId="00000000-0000-0000-0000-000000000000" ma:open="false" ma:isKeyword="false">
      <xsd:complexType>
        <xsd:sequence>
          <xsd:element ref="pc:Terms" minOccurs="0" maxOccurs="1"/>
        </xsd:sequence>
      </xsd:complexType>
    </xsd:element>
    <xsd:element name="CroweSDLID" ma:index="18" nillable="true" ma:displayName="SDL ID" ma:internalName="CroweSDLID" ma:readOnly="true">
      <xsd:simpleType>
        <xsd:restriction base="dms:Text"/>
      </xsd:simpleType>
    </xsd:element>
    <xsd:element name="TaxKeywordTaxHTField" ma:index="22" nillable="true" ma:taxonomy="true" ma:internalName="TaxKeywordTaxHTField" ma:taxonomyFieldName="TaxKeyword" ma:displayName="Enterprise Keywords" ma:fieldId="{23f27201-bee3-471e-b2e7-b64fd8b7ca38}" ma:taxonomyMulti="true" ma:sspId="a483fb48-e94f-4605-a5c3-ca0617cb71e8" ma:termSetId="00000000-0000-0000-0000-000000000000" ma:anchorId="00000000-0000-0000-0000-000000000000" ma:open="true" ma:isKeyword="true">
      <xsd:complexType>
        <xsd:sequence>
          <xsd:element ref="pc:Terms" minOccurs="0" maxOccurs="1"/>
        </xsd:sequence>
      </xsd:complexType>
    </xsd:element>
    <xsd:element name="f116d81fb8f04910b4e5f43b9520372a" ma:index="27" nillable="true" ma:taxonomy="true" ma:internalName="f116d81fb8f04910b4e5f43b9520372a" ma:taxonomyFieldName="CroweEngagementNumber" ma:displayName="Engagement #" ma:readOnly="true" ma:default="" ma:fieldId="{f116d81f-b8f0-4910-b4e5-f43b9520372a}"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TaxCatchAll" ma:index="28" nillable="true" ma:displayName="Taxonomy Catch All Column" ma:hidden="true" ma:list="{7923a79b-e073-403d-bfb9-4e10c828b004}" ma:internalName="TaxCatchAll" ma:showField="CatchAllData"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7923a79b-e073-403d-bfb9-4e10c828b004}" ma:internalName="TaxCatchAllLabel" ma:readOnly="true" ma:showField="CatchAllDataLabel"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e2ce2d862580429ebfffc50b10a63da6" ma:index="31" nillable="true" ma:taxonomy="true" ma:internalName="e2ce2d862580429ebfffc50b10a63da6" ma:taxonomyFieldName="CroweEngagementName" ma:displayName="Engagement Name" ma:readOnly="true" ma:default="" ma:fieldId="{e2ce2d86-2580-429e-bfff-c50b10a63da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58c579c860b4c15aa81a0f4409d4cb9" ma:index="33" nillable="true" ma:taxonomy="true" ma:internalName="b58c579c860b4c15aa81a0f4409d4cb9" ma:taxonomyFieldName="CroweProjectPeriod" ma:displayName="Project Period" ma:readOnly="true" ma:default="" ma:fieldId="{b58c579c-860b-4c15-aa81-a0f4409d4cb9}"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6ac7b18f57047ddaf94d32a62f4c7b6" ma:index="35" nillable="true" ma:taxonomy="true" ma:internalName="b6ac7b18f57047ddaf94d32a62f4c7b6" ma:taxonomyFieldName="CroweProjectName" ma:displayName="Project Name" ma:readOnly="true" ma:default="" ma:fieldId="{b6ac7b18-f570-47dd-af94-d32a62f4c7b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ffdbccf0244f479782e223c68ac9fa16" ma:index="37" nillable="true" ma:taxonomy="true" ma:internalName="ffdbccf0244f479782e223c68ac9fa16" ma:taxonomyFieldName="CroweOrigin" ma:displayName="Origin" ma:readOnly="true" ma:default="2;#Manual|99051284-c2f6-4a4b-87c6-68f80288fe69" ma:fieldId="{ffdbccf0-244f-4797-82e2-23c68ac9fa16}" ma:sspId="a483fb48-e94f-4605-a5c3-ca0617cb71e8" ma:termSetId="c3fc7bfd-34ca-4736-818a-338a6d930ae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483fb48-e94f-4605-a5c3-ca0617cb71e8" ContentTypeId="0x0101003E158B62FF2E7F48A94D5A79E60A5783"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KeywordTaxHTField xmlns="12573e6a-d871-46ca-acb8-184d6dd9d449">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00000000-0000-0000-0000-000000000000</TermId>
        </TermInfo>
        <TermInfo xmlns="http://schemas.microsoft.com/office/infopath/2007/PartnerControls">
          <TermName xmlns="http://schemas.microsoft.com/office/infopath/2007/PartnerControls">sy16</TermName>
          <TermId xmlns="http://schemas.microsoft.com/office/infopath/2007/PartnerControls">00000000-0000-0000-0000-000000000000</TermId>
        </TermInfo>
      </Terms>
    </TaxKeywordTaxHTField>
    <TaxCatchAll xmlns="12573e6a-d871-46ca-acb8-184d6dd9d449">
      <Value>1952</Value>
      <Value>2115</Value>
    </TaxCatchAll>
    <b23096a0178249f0aec539c2c00d8c8d xmlns="12573e6a-d871-46ca-acb8-184d6dd9d449">
      <Terms xmlns="http://schemas.microsoft.com/office/infopath/2007/PartnerControls"/>
    </b23096a0178249f0aec539c2c00d8c8d>
    <bec4d733bd9c4d08a2a335e9db5a06c4 xmlns="12573e6a-d871-46ca-acb8-184d6dd9d449">
      <Terms xmlns="http://schemas.microsoft.com/office/infopath/2007/PartnerControls">
        <TermInfo xmlns="http://schemas.microsoft.com/office/infopath/2007/PartnerControls">
          <TermName xmlns="http://schemas.microsoft.com/office/infopath/2007/PartnerControls">Not Started</TermName>
          <TermId xmlns="http://schemas.microsoft.com/office/infopath/2007/PartnerControls">d46ab791-6d82-485b-afec-b9b637b864b0</TermId>
        </TermInfo>
      </Terms>
    </bec4d733bd9c4d08a2a335e9db5a06c4>
    <bf52b3ff23064d048d764f07fa65461d xmlns="12573e6a-d871-46ca-acb8-184d6dd9d44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75fbb3fa-c69d-48c5-a08b-7c0fed70e544</TermId>
        </TermInfo>
      </Terms>
    </bf52b3ff23064d048d764f07fa65461d>
    <ffdbccf0244f479782e223c68ac9fa16 xmlns="12573e6a-d871-46ca-acb8-184d6dd9d449">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99051284-c2f6-4a4b-87c6-68f80288fe69</TermId>
        </TermInfo>
      </Terms>
    </ffdbccf0244f479782e223c68ac9fa16>
    <CroweRelatedWorkpapers xmlns="12573e6a-d871-46ca-acb8-184d6dd9d449">&lt;div id="div_Workpaper126" style="display&amp;#58;inline-block;color&amp;#58;#428bca;"&gt;&lt;a target="_blank" href="/sites/content/Pages/editdocument.aspx?docURL=https%3a//engage.crowehorwath.com/sites/proj878426001003/Workpapers/Other%20Deliverable%20Approval%20-%20Hope%20Wall%20AFR.docx"&gt;Z440.2&lt;/a&gt;;&amp;#160;&lt;/div&gt;</CroweRelatedWorkpapers>
  </documentManagement>
</p:properties>
</file>

<file path=customXml/itemProps1.xml><?xml version="1.0" encoding="utf-8"?>
<ds:datastoreItem xmlns:ds="http://schemas.openxmlformats.org/officeDocument/2006/customXml" ds:itemID="{8F84DB87-1776-4B35-997A-516B5A5EA6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573e6a-d871-46ca-acb8-184d6dd9d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73E06-BDC6-4F69-A539-7E1A5CEB40AE}">
  <ds:schemaRefs>
    <ds:schemaRef ds:uri="Microsoft.SharePoint.Taxonomy.ContentTypeSync"/>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4.xml><?xml version="1.0" encoding="utf-8"?>
<ds:datastoreItem xmlns:ds="http://schemas.openxmlformats.org/officeDocument/2006/customXml" ds:itemID="{6C78B9B3-B08F-4EEF-9E49-C54340ADC50D}">
  <ds:schemaRefs>
    <ds:schemaRef ds:uri="http://purl.org/dc/dcmitype/"/>
    <ds:schemaRef ds:uri="12573e6a-d871-46ca-acb8-184d6dd9d449"/>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elements/1.1/"/>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2017-11-30T15:50:08Z</cp:lastPrinted>
  <dcterms:created xsi:type="dcterms:W3CDTF">2003-10-29T19:06:34Z</dcterms:created>
  <dcterms:modified xsi:type="dcterms:W3CDTF">2017-12-05T19:12:55Z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0x0101003E158B62FF2E7F48A94D5A79E60A578300732D4787ACB37347A6FD0EEFF90EEB87</vt:lpwstr>
  </property>
  <property fmtid="{D5CDD505-2E9C-101B-9397-08002B2CF9AE}" pid="3" name="TaxKeyword">
    <vt:lpwstr>127;#afr|298f26b9-a620-4a67-a243-8b6156a8b3c8;#128;#sy16|8116b96f-c482-4fa4-a8df-790494382180</vt:lpwstr>
  </property>
  <property fmtid="{D5CDD505-2E9C-101B-9397-08002B2CF9AE}" pid="4" name="CroweItemType">
    <vt:lpwstr>6;#Attachment|75fbb3fa-c69d-48c5-a08b-7c0fed70e544</vt:lpwstr>
  </property>
  <property fmtid="{D5CDD505-2E9C-101B-9397-08002B2CF9AE}" pid="5" name="CroweIndustry">
    <vt:lpwstr/>
  </property>
  <property fmtid="{D5CDD505-2E9C-101B-9397-08002B2CF9AE}" pid="6" name="CroweOrigin">
    <vt:lpwstr>2;#Manual|99051284-c2f6-4a4b-87c6-68f80288fe69</vt:lpwstr>
  </property>
  <property fmtid="{D5CDD505-2E9C-101B-9397-08002B2CF9AE}" pid="7" name="CroweStatus">
    <vt:lpwstr>1;#Not Started|d46ab791-6d82-485b-afec-b9b637b864b0</vt:lpwstr>
  </property>
</Properties>
</file>